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2)" sheetId="170" r:id="rId32"/>
    <sheet name="SF&amp;QC Sec-2" sheetId="163" r:id="rId33"/>
    <sheet name="SF&amp;QC Sec-3" sheetId="164" r:id="rId34"/>
    <sheet name="SSPAF" sheetId="165" r:id="rId35"/>
    <sheet name="CAP (2)" sheetId="171"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2">#REF!</definedName>
    <definedName name="SCHADDRS" localSheetId="31">#REF!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2">#REF!</definedName>
    <definedName name="SCHCTY" localSheetId="31">#REF!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2">#REF!</definedName>
    <definedName name="SCHNMBR" localSheetId="31">#REF!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2">#REF!</definedName>
    <definedName name="SCHNME" localSheetId="31">#REF!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2">#REF!</definedName>
    <definedName name="SUPT" localSheetId="31">#REF!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1" l="1"/>
  <c r="B4" i="170"/>
  <c r="E24" i="169"/>
  <c r="F24" i="169"/>
  <c r="G24" i="169"/>
  <c r="H24" i="169"/>
  <c r="J24" i="169"/>
  <c r="G22" i="169"/>
  <c r="E18" i="169"/>
  <c r="F18" i="169"/>
  <c r="G18" i="169"/>
  <c r="H18" i="169"/>
  <c r="J18" i="169"/>
  <c r="J22" i="169"/>
  <c r="H22" i="169"/>
  <c r="F22" i="169"/>
  <c r="E22" i="169"/>
  <c r="I24" i="169" l="1"/>
  <c r="J17" i="169"/>
  <c r="J16" i="169"/>
  <c r="J15" i="169"/>
  <c r="J14" i="169"/>
  <c r="J13" i="169"/>
  <c r="J12" i="169"/>
  <c r="J11" i="169"/>
  <c r="H16" i="169"/>
  <c r="H13" i="169"/>
  <c r="G16" i="169"/>
  <c r="G13" i="169"/>
  <c r="F16" i="169"/>
  <c r="F13" i="169"/>
  <c r="E16" i="169"/>
  <c r="E13" i="169"/>
  <c r="K17" i="168"/>
  <c r="J15" i="168"/>
  <c r="J14" i="168"/>
  <c r="J13" i="168"/>
  <c r="J12" i="168"/>
  <c r="I17" i="168"/>
  <c r="H17" i="168"/>
  <c r="G17" i="168"/>
  <c r="F17" i="168"/>
  <c r="E17" i="168"/>
  <c r="K16" i="160"/>
  <c r="J22" i="160"/>
  <c r="J20" i="160"/>
  <c r="J16" i="160"/>
  <c r="J14" i="160"/>
  <c r="J13" i="160"/>
  <c r="J12" i="160"/>
  <c r="J11" i="160"/>
  <c r="H22" i="160"/>
  <c r="H16" i="160"/>
  <c r="F22" i="160"/>
  <c r="F16" i="160"/>
  <c r="B4" i="169"/>
  <c r="B4" i="168"/>
  <c r="J17" i="168" l="1"/>
  <c r="K39" i="3"/>
  <c r="I39" i="3"/>
  <c r="H39" i="3"/>
  <c r="F39" i="3"/>
  <c r="D39"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71"/>
  <c r="B1" i="168"/>
  <c r="B1" i="169"/>
  <c r="B2" i="165"/>
  <c r="B2" i="170"/>
  <c r="B2" i="171"/>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C173" i="5" s="1"/>
  <c r="B5223" i="106" s="1"/>
  <c r="D5223" i="106" s="1"/>
  <c r="J109" i="5"/>
  <c r="J4" i="4" s="1"/>
  <c r="B6220" i="106" s="1"/>
  <c r="D6220" i="106" s="1"/>
  <c r="H109" i="5"/>
  <c r="D109" i="5"/>
  <c r="D4" i="4" s="1"/>
  <c r="B2564" i="106" s="1"/>
  <c r="D2564" i="106"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B283" i="106" s="1"/>
  <c r="D283" i="106" s="1"/>
  <c r="N23" i="3"/>
  <c r="B284" i="106" s="1"/>
  <c r="D284" i="106" s="1"/>
  <c r="K16" i="11"/>
  <c r="B2055" i="106" s="1"/>
  <c r="D2055" i="106" s="1"/>
  <c r="L13" i="11"/>
  <c r="B2060" i="106" s="1"/>
  <c r="D2060" i="106" s="1"/>
  <c r="F19" i="7"/>
  <c r="L354" i="29"/>
  <c r="K323" i="29"/>
  <c r="B7207" i="106" s="1"/>
  <c r="D7207" i="106" s="1"/>
  <c r="J13" i="4"/>
  <c r="B7042" i="106" s="1"/>
  <c r="D7042" i="106" s="1"/>
  <c r="B7126" i="106"/>
  <c r="D7126" i="106" s="1"/>
  <c r="C331" i="29"/>
  <c r="B7216" i="106" s="1"/>
  <c r="D7216" i="106" s="1"/>
  <c r="K223" i="29"/>
  <c r="G204" i="29"/>
  <c r="K178" i="29"/>
  <c r="F13" i="4" s="1"/>
  <c r="B2596" i="106" s="1"/>
  <c r="D2596" i="106" s="1"/>
  <c r="C204" i="29"/>
  <c r="B1340" i="106" s="1"/>
  <c r="D1340" i="106" s="1"/>
  <c r="B1241" i="106"/>
  <c r="D1241" i="106" s="1"/>
  <c r="E150" i="29"/>
  <c r="B1242" i="106" s="1"/>
  <c r="D1242" i="106" s="1"/>
  <c r="B1225" i="106"/>
  <c r="D1225" i="106" s="1"/>
  <c r="C150" i="29"/>
  <c r="B1226" i="106" s="1"/>
  <c r="D1226" i="106" s="1"/>
  <c r="B1223" i="106"/>
  <c r="D1223" i="106" s="1"/>
  <c r="F52" i="34"/>
  <c r="G39" i="108"/>
  <c r="K109" i="5"/>
  <c r="K275" i="5" s="1"/>
  <c r="B6023" i="106" s="1"/>
  <c r="D6023" i="106" s="1"/>
  <c r="B6352" i="106"/>
  <c r="D6352" i="106" s="1"/>
  <c r="J275" i="5"/>
  <c r="B7055" i="106" s="1"/>
  <c r="D7055" i="106" s="1"/>
  <c r="G109" i="5"/>
  <c r="B6024" i="106" s="1"/>
  <c r="D6024" i="106" s="1"/>
  <c r="F173" i="5"/>
  <c r="B5653" i="106" s="1"/>
  <c r="D5653" i="106" s="1"/>
  <c r="F109" i="5"/>
  <c r="F4" i="4" s="1"/>
  <c r="B2591" i="106" s="1"/>
  <c r="D2591" i="106" s="1"/>
  <c r="B5356" i="106"/>
  <c r="D5356" i="106" s="1"/>
  <c r="F104" i="34"/>
  <c r="B5214" i="106"/>
  <c r="D5214" i="106" s="1"/>
  <c r="C6" i="4"/>
  <c r="B2553" i="106" s="1"/>
  <c r="D2553" i="106" s="1"/>
  <c r="B5096" i="106"/>
  <c r="D5096" i="106" s="1"/>
  <c r="C109" i="5"/>
  <c r="B5121" i="106" s="1"/>
  <c r="D5121" i="106" s="1"/>
  <c r="D14" i="7"/>
  <c r="B1770" i="106" s="1"/>
  <c r="D1770"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H8" i="4"/>
  <c r="B3447" i="106"/>
  <c r="D3447" i="106" s="1"/>
  <c r="B7270" i="106"/>
  <c r="C34" i="131"/>
  <c r="L16" i="11" l="1"/>
  <c r="B2061" i="106" s="1"/>
  <c r="D2061" i="106" s="1"/>
  <c r="D19" i="7"/>
  <c r="B1775" i="106" s="1"/>
  <c r="D1775" i="106" s="1"/>
  <c r="L114" i="29"/>
  <c r="B1474" i="106"/>
  <c r="D1474" i="106" s="1"/>
  <c r="G12" i="4"/>
  <c r="B2607" i="106" s="1"/>
  <c r="D2607" i="106" s="1"/>
  <c r="F65" i="34"/>
  <c r="B1365" i="106"/>
  <c r="D1365" i="106" s="1"/>
  <c r="B1381" i="106"/>
  <c r="D1381" i="106" s="1"/>
  <c r="C114" i="29"/>
  <c r="B757" i="106" s="1"/>
  <c r="D757" i="106" s="1"/>
  <c r="K4" i="4"/>
  <c r="B6028" i="106"/>
  <c r="D6028" i="106" s="1"/>
  <c r="G4" i="4"/>
  <c r="B2603" i="106" s="1"/>
  <c r="D2603" i="106" s="1"/>
  <c r="F6" i="4"/>
  <c r="B2593" i="106" s="1"/>
  <c r="D2593" i="106" s="1"/>
  <c r="F275" i="5"/>
  <c r="B5588" i="106"/>
  <c r="D5588" i="106" s="1"/>
  <c r="D274" i="5"/>
  <c r="B5507" i="106" s="1"/>
  <c r="D5507"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275" i="5"/>
  <c r="B7298" i="106"/>
  <c r="C35" i="131"/>
  <c r="B7299" i="106" s="1"/>
  <c r="B3569" i="106" l="1"/>
  <c r="D3569" i="106" s="1"/>
  <c r="K8" i="4"/>
  <c r="F8" i="4"/>
  <c r="B2595" i="106" s="1"/>
  <c r="D2595" i="106" s="1"/>
  <c r="D7" i="4"/>
  <c r="B2567" i="106" s="1"/>
  <c r="D2567"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6216" i="106" l="1"/>
  <c r="D6216" i="106" s="1"/>
  <c r="D57" i="36"/>
  <c r="B3278" i="106"/>
  <c r="D3278" i="106" s="1"/>
  <c r="E81" i="4"/>
  <c r="E39" i="3" s="1"/>
  <c r="B3233" i="106"/>
  <c r="D3233" i="106" s="1"/>
  <c r="C81" i="4"/>
  <c r="C39" i="3" s="1"/>
  <c r="A7263" i="106"/>
  <c r="D7262" i="106"/>
  <c r="B1700" i="106"/>
  <c r="D1700" i="106" s="1"/>
  <c r="H82" i="4"/>
  <c r="D68" i="36"/>
  <c r="O16"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140" i="106"/>
  <c r="D140" i="106" s="1"/>
  <c r="E41" i="3"/>
  <c r="D82" i="36"/>
  <c r="B189" i="106"/>
  <c r="D189" i="106" s="1"/>
  <c r="G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2" i="36"/>
  <c r="B141" i="106"/>
  <c r="D141" i="106" s="1"/>
  <c r="D54" i="36"/>
  <c r="B190" i="106"/>
  <c r="D190"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<sst xmlns="http://schemas.openxmlformats.org/spreadsheetml/2006/main" count="5287" uniqueCount="2231">
  <si>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</si>
  <si>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</si>
  <si>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</si>
  <si>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</si>
  <si>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</si>
  <si>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</si>
  <si>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</si>
  <si>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</si>
  <si>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</si>
  <si>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</si>
  <si>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</si>
  <si>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</si>
  <si>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</si>
  <si>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</si>
  <si>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</si>
  <si>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</si>
  <si>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</si>
  <si>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</si>
  <si>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</si>
  <si>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</si>
  <si>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</si>
  <si>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</si>
  <si>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</si>
  <si>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</si>
  <si>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</si>
  <si>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</si>
  <si>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</si>
  <si>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</si>
  <si>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</si>
  <si>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</si>
  <si>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</si>
  <si>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</si>
  <si>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</si>
  <si>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</si>
  <si>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</si>
  <si>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</si>
  <si>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</si>
  <si>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</si>
  <si>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</si>
  <si>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</si>
  <si>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</si>
  <si>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</si>
  <si>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</si>
  <si>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</si>
  <si>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</si>
  <si>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</si>
  <si>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</si>
  <si>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</si>
  <si>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</si>
  <si>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</si>
  <si>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</si>
  <si>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</si>
  <si>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</si>
  <si>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</si>
  <si>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</si>
  <si>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</si>
  <si>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</si>
  <si>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</si>
  <si>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</si>
  <si>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</si>
  <si>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</si>
  <si>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</si>
  <si>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</si>
  <si>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</si>
  <si>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</si>
  <si>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</si>
  <si>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</si>
  <si>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</si>
  <si>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</si>
  <si>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</si>
  <si>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</si>
  <si>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</si>
  <si>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</si>
  <si>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</si>
  <si>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</si>
  <si>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</si>
  <si>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</si>
  <si>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</si>
  <si>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</si>
  <si>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</si>
  <si>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</si>
  <si>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</si>
  <si>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</si>
  <si>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</si>
  <si>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</si>
  <si>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</si>
  <si>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</si>
  <si>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</si>
  <si>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</si>
  <si>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</si>
  <si>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</si>
  <si>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</si>
  <si>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</si>
  <si>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</si>
  <si>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</si>
  <si>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</si>
  <si>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</si>
  <si>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</si>
  <si>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</si>
  <si>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</si>
  <si>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</si>
  <si>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</si>
  <si>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</si>
  <si>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</si>
  <si>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</si>
  <si>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</si>
  <si>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</si>
  <si>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</si>
  <si>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</si>
  <si>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</si>
  <si>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</si>
  <si>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</si>
  <si>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</si>
  <si>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</si>
  <si>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</si>
  <si>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</si>
  <si>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</si>
  <si>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</si>
  <si>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</si>
  <si>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</si>
  <si>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</si>
  <si>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</si>
  <si>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</si>
  <si>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</si>
  <si>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</si>
  <si>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</si>
  <si>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</si>
  <si>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</si>
  <si>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</si>
  <si>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</si>
  <si>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</si>
  <si>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</si>
  <si>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</si>
  <si>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</si>
  <si>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</si>
  <si>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</si>
  <si>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</si>
  <si>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</si>
  <si>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</si>
  <si>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</si>
  <si>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</si>
  <si>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</si>
  <si>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</si>
  <si>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</si>
  <si>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</si>
  <si>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</si>
  <si>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</si>
  <si>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</si>
  <si>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</si>
  <si>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</si>
  <si>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</si>
  <si>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</si>
  <si>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</si>
  <si>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</si>
  <si>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</si>
  <si>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</si>
  <si>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</si>
  <si>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</si>
  <si>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</si>
  <si>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</si>
  <si>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</si>
  <si>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</si>
  <si>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</si>
  <si>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</si>
  <si>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</si>
  <si>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</si>
  <si>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</si>
  <si>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</si>
  <si>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</si>
  <si>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</si>
  <si>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</si>
  <si>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</si>
  <si>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</si>
  <si>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</si>
  <si>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</si>
  <si>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</si>
  <si>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</si>
  <si>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</si>
  <si>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</si>
  <si>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</si>
  <si>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</si>
  <si>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</si>
  <si>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</si>
  <si>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</si>
  <si>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</si>
  <si>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</si>
  <si>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</si>
  <si>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</si>
  <si>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</si>
  <si>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</si>
  <si>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</si>
  <si>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</si>
  <si>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</si>
  <si>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</si>
  <si>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</si>
  <si>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</si>
  <si>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</si>
  <si>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</si>
  <si>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</si>
  <si>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</si>
  <si>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</si>
  <si>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</si>
  <si>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</si>
  <si>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</si>
  <si>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</si>
  <si>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</si>
  <si>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</si>
  <si>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</si>
  <si>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</si>
  <si>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</si>
  <si>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</si>
  <si>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</si>
  <si>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</si>
  <si>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</si>
  <si>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</si>
  <si>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</si>
  <si>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</si>
  <si>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</si>
  <si>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</si>
  <si>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</si>
  <si>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</si>
  <si>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</si>
  <si>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</si>
  <si>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</si>
  <si>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</si>
  <si>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</si>
  <si>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</si>
  <si>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</si>
  <si>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</si>
  <si>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</si>
  <si>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</si>
  <si>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</si>
  <si>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</si>
  <si>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</si>
  <si>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</si>
  <si>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</si>
  <si>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</si>
  <si>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</si>
  <si>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</si>
  <si>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</si>
  <si>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</si>
  <si>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</si>
  <si>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</si>
  <si>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</si>
  <si>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</si>
  <si>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</si>
  <si>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</si>
  <si>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</si>
  <si>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</si>
  <si>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</si>
  <si>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</si>
  <si>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</si>
  <si>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</si>
  <si>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</si>
  <si>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</si>
  <si>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</si>
  <si>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</si>
  <si>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</si>
  <si>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</si>
  <si>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</si>
  <si>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</si>
  <si>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</si>
  <si>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</si>
  <si>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</si>
  <si>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</si>
  <si>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</si>
  <si>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</si>
  <si>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</si>
  <si>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</si>
  <si>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</si>
  <si>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</si>
  <si>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</si>
  <si>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</si>
  <si>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</si>
  <si>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</si>
  <si>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</si>
  <si>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</si>
  <si>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</si>
  <si>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</si>
  <si>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</si>
  <si>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</si>
  <si>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</si>
  <si>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</si>
  <si>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</si>
  <si>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</si>
  <si>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</si>
  <si>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</si>
  <si>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</si>
  <si>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</si>
  <si>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</si>
  <si>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</si>
  <si>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</si>
  <si>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</si>
  <si>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</si>
  <si>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</si>
  <si>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</si>
  <si>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</si>
  <si>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</si>
  <si>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</si>
  <si>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</si>
  <si>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</si>
  <si>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</si>
  <si>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</si>
  <si>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</si>
  <si>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</si>
  <si>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</si>
  <si>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</si>
  <si>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</si>
  <si>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</si>
  <si>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</si>
  <si>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</si>
  <si>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</si>
  <si>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</si>
  <si>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</si>
  <si>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</si>
  <si>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</si>
  <si>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</si>
  <si>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</si>
  <si>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</si>
  <si>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</si>
  <si>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</si>
  <si>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</si>
  <si>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</si>
  <si>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</si>
  <si>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</si>
  <si>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</si>
  <si>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</si>
  <si>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</si>
  <si>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</si>
  <si>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</si>
  <si>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</si>
  <si>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</si>
  <si>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</si>
  <si>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</si>
  <si>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</si>
  <si>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</si>
  <si>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</si>
  <si>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</si>
  <si>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</si>
  <si>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</si>
  <si>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</si>
  <si>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</si>
  <si>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</si>
  <si>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</si>
  <si>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</si>
  <si>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</si>
  <si>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</si>
  <si>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</si>
  <si>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</si>
  <si>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</si>
  <si>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</si>
  <si>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</si>
  <si>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</si>
  <si>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</si>
  <si>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</si>
  <si>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</si>
  <si>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</si>
  <si>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</si>
  <si>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</si>
  <si>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</si>
  <si>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</si>
  <si>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</si>
  <si>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</si>
  <si>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</si>
  <si>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</si>
  <si>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</si>
  <si>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</si>
  <si>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</si>
  <si>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</si>
  <si>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</si>
  <si>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</si>
  <si>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</si>
  <si>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</si>
  <si>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</si>
  <si>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</si>
  <si>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</si>
  <si>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</si>
  <si>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</si>
  <si>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</si>
  <si>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</si>
  <si>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</si>
  <si>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</si>
  <si>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</si>
  <si>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</si>
  <si>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</si>
  <si>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</si>
  <si>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</si>
  <si>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</si>
  <si>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</si>
  <si>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</si>
  <si>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</si>
  <si>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</si>
  <si>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</si>
  <si>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</si>
  <si>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</si>
  <si>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</si>
  <si>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</si>
  <si>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</si>
  <si>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</si>
  <si>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</si>
  <si>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</si>
  <si>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</si>
  <si>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</si>
  <si>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</si>
  <si>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</si>
  <si>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</si>
  <si>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</si>
  <si>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</si>
  <si>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</si>
  <si>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</si>
  <si>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</si>
  <si>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</si>
  <si>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</si>
  <si>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</si>
  <si>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</si>
  <si>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</si>
  <si>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</si>
  <si>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</si>
  <si>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</si>
  <si>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</si>
  <si>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</si>
  <si>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</si>
  <si>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</si>
  <si>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</si>
  <si>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</si>
  <si>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</si>
  <si>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</si>
  <si>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</si>
  <si>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</si>
  <si>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</si>
  <si>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</si>
  <si>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</si>
  <si>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</si>
  <si>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</si>
  <si>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</si>
  <si>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</si>
  <si>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</si>
  <si>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</si>
  <si>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</si>
  <si>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</si>
  <si>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</si>
  <si>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</si>
  <si>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</si>
  <si>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</si>
  <si>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</si>
  <si>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</si>
  <si>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</si>
  <si>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</si>
  <si>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</si>
  <si>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</si>
  <si>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</si>
  <si>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</si>
  <si>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</si>
  <si>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</si>
  <si>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</si>
  <si>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</si>
  <si>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</si>
  <si>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</si>
  <si>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</si>
  <si>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</si>
  <si>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</si>
  <si>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</si>
  <si>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</si>
  <si>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</si>
  <si>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</si>
  <si>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</si>
  <si>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</si>
  <si>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</si>
  <si>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</si>
  <si>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</si>
  <si>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</si>
  <si>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</si>
  <si>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</si>
  <si>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</si>
  <si>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</si>
  <si>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</si>
  <si>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</si>
  <si>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</si>
  <si>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</si>
  <si>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</si>
  <si>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</si>
  <si>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</si>
  <si>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</si>
  <si>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</si>
  <si>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</si>
  <si>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</si>
  <si>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</si>
  <si>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</si>
  <si>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</si>
  <si>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</si>
  <si>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</si>
  <si>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</si>
  <si>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</si>
  <si>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</si>
  <si>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</si>
  <si>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</si>
  <si>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</si>
  <si>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</si>
  <si>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</si>
  <si>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</si>
  <si>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</si>
  <si>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</si>
  <si>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</si>
  <si>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</si>
  <si>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</si>
  <si>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</si>
  <si>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</si>
  <si>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</si>
  <si>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</si>
  <si>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</si>
  <si>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</si>
  <si>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</si>
  <si>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</si>
  <si>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</si>
  <si>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</si>
  <si>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</si>
  <si>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</si>
  <si>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</si>
  <si>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</si>
  <si>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</si>
  <si>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</si>
  <si>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</si>
  <si>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</si>
  <si>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</si>
  <si>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</si>
  <si>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</si>
  <si>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</si>
  <si>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</si>
  <si>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</si>
  <si>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</si>
  <si>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</si>
  <si>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</si>
  <si>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</si>
  <si>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</si>
  <si>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</si>
  <si>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</si>
  <si>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</si>
  <si>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</si>
  <si>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</si>
  <si>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</si>
  <si>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</si>
  <si>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</si>
  <si>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</si>
  <si>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</si>
  <si>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</si>
  <si>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</si>
  <si>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</si>
  <si>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</si>
  <si>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</si>
  <si>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</si>
  <si>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</si>
  <si>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</si>
  <si>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</si>
  <si>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</si>
  <si>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</si>
  <si>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</si>
  <si>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</si>
  <si>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</si>
  <si>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</si>
  <si>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</si>
  <si>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</si>
  <si>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</si>
  <si>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</si>
  <si>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</si>
  <si>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</si>
  <si>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</si>
  <si>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</si>
  <si>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</si>
  <si>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</si>
  <si>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</si>
  <si>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</si>
  <si>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</si>
  <si>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</si>
  <si>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</si>
  <si>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</si>
  <si>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</si>
  <si>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</si>
  <si>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</si>
  <si>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</si>
  <si>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</si>
  <si>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</si>
  <si>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</si>
  <si>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</si>
  <si>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</si>
  <si>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</si>
  <si>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</si>
  <si>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</si>
  <si>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</si>
  <si>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</si>
  <si>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</si>
  <si>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</si>
  <si>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</si>
  <si>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</si>
  <si>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</si>
  <si>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</si>
  <si>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</si>
  <si>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</si>
  <si>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</si>
  <si>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</si>
  <si>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</si>
  <si>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</si>
  <si>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</si>
  <si>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</si>
  <si>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</si>
  <si>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</si>
  <si>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</si>
  <si>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</si>
  <si>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</si>
  <si>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</si>
  <si>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</si>
  <si>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</si>
  <si>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</si>
  <si>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</si>
  <si>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</si>
  <si>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</si>
  <si>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</si>
  <si>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</si>
  <si>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</si>
  <si>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</si>
  <si>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</si>
  <si>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</si>
  <si>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</si>
  <si>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</si>
  <si>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</si>
  <si>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</si>
  <si>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</si>
  <si>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</si>
  <si>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</si>
  <si>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</si>
  <si>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</si>
  <si>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</si>
  <si>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</si>
  <si>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</si>
  <si>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</si>
  <si>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</si>
  <si>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</si>
  <si>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</si>
  <si>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</si>
  <si>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</si>
  <si>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</si>
  <si>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</si>
  <si>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</si>
  <si>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</si>
  <si>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</si>
  <si>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</si>
  <si>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</si>
  <si>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</si>
  <si>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</si>
  <si>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</si>
  <si>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</si>
  <si>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</si>
  <si>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</si>
  <si>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</si>
  <si>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</si>
  <si>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</si>
  <si>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</si>
  <si>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</si>
  <si>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</si>
  <si>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</si>
  <si>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</si>
  <si>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</si>
  <si>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</si>
  <si>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</si>
  <si>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</si>
  <si>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</si>
  <si>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</si>
  <si>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</si>
  <si>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</si>
  <si>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</si>
  <si>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</si>
  <si>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</si>
  <si>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</si>
  <si>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</si>
  <si>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</si>
  <si>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</si>
  <si>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</si>
  <si>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</si>
  <si>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</si>
  <si>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</si>
  <si>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</si>
  <si>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</si>
  <si>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</si>
  <si>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</si>
  <si>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</si>
  <si>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</si>
  <si>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</si>
  <si>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</si>
  <si>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</si>
  <si>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</si>
  <si>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</si>
  <si>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</si>
  <si>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</si>
  <si>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</si>
  <si>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</si>
  <si>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</si>
  <si>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</si>
  <si>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</si>
  <si>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</si>
  <si>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</si>
  <si>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</si>
  <si>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</si>
  <si>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</si>
  <si>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</si>
  <si>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</si>
  <si>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</si>
  <si>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</si>
  <si>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</si>
  <si>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</si>
  <si>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</si>
  <si>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</si>
  <si>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</si>
  <si>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</si>
  <si>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</si>
  <si>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</si>
  <si>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</si>
  <si>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</si>
  <si>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</si>
  <si>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</si>
  <si>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</si>
  <si>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</si>
  <si>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</si>
  <si>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</si>
  <si>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</si>
  <si>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</si>
  <si>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</si>
  <si>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</si>
  <si>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</si>
  <si>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</si>
  <si>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</si>
  <si>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</si>
  <si>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</si>
  <si>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</si>
  <si>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</si>
  <si>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</si>
  <si>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</si>
  <si>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</si>
  <si>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</si>
  <si>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</si>
  <si>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</si>
  <si>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</si>
  <si>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</si>
  <si>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</si>
  <si>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</si>
  <si>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</si>
  <si>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</si>
  <si>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</si>
  <si>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</si>
  <si>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</si>
  <si>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</si>
  <si>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</si>
  <si>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</si>
  <si>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</si>
  <si>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</si>
  <si>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</si>
  <si>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</si>
  <si>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</si>
  <si>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</si>
  <si>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</si>
  <si>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</si>
  <si>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</si>
  <si>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</si>
  <si>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</si>
  <si>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</si>
  <si>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</si>
  <si>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</si>
  <si>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</si>
  <si>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</si>
  <si>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</si>
  <si>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</si>
  <si>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</si>
  <si>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</si>
  <si>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</si>
  <si>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</si>
  <si>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</si>
  <si>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</si>
  <si>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</si>
  <si>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</si>
  <si>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</si>
  <si>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</si>
  <si>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</si>
  <si>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</si>
  <si>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</si>
  <si>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</si>
  <si>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</si>
  <si>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</si>
  <si>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</si>
  <si>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</si>
  <si>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</si>
  <si>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</si>
  <si>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</si>
  <si>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</si>
  <si>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</si>
  <si>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</si>
  <si>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</si>
  <si>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</si>
  <si>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</si>
  <si>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</si>
  <si>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</si>
  <si>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</si>
  <si>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</si>
  <si>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</si>
  <si>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</si>
  <si>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</si>
  <si>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</si>
  <si>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</si>
  <si>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</si>
  <si>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</si>
  <si>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</si>
  <si>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</si>
  <si>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</si>
  <si>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</si>
  <si>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</si>
  <si>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</si>
  <si>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</si>
  <si>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</si>
  <si>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</si>
  <si>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</si>
  <si>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</si>
  <si>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</si>
  <si>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</si>
  <si>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</si>
  <si>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</si>
  <si>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</si>
  <si>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</si>
  <si>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</si>
  <si>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</si>
  <si>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</si>
  <si>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</si>
  <si>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</si>
  <si>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</si>
  <si>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</si>
  <si>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</si>
  <si>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</si>
  <si>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</si>
  <si>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</si>
  <si>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</si>
  <si>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</si>
  <si>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</si>
  <si>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</si>
  <si>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</si>
  <si>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</si>
  <si>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</si>
  <si>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</si>
  <si>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</si>
  <si>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</si>
  <si>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</si>
  <si>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</si>
  <si>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</si>
  <si>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</si>
  <si>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</si>
  <si>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</si>
  <si>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</si>
  <si>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</si>
  <si>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</si>
  <si>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</si>
  <si>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</si>
  <si>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</si>
  <si>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</si>
  <si>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</si>
  <si>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</si>
  <si>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</si>
  <si>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</si>
  <si>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</si>
  <si>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</si>
  <si>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</si>
  <si>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</si>
  <si>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</si>
  <si>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</si>
  <si>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</si>
  <si>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</si>
  <si>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</si>
  <si>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</si>
  <si>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</si>
  <si>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</si>
  <si>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</si>
  <si>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</si>
  <si>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</si>
  <si>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</si>
  <si>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</si>
  <si>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</si>
  <si>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</si>
  <si>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</si>
  <si>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</si>
  <si>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</si>
  <si>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</si>
  <si>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</si>
  <si>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</si>
  <si>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</si>
  <si>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</si>
  <si>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</si>
  <si>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</si>
  <si>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</si>
  <si>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</si>
  <si>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</si>
  <si>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</si>
  <si>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</si>
  <si>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</si>
  <si>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</si>
  <si>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</si>
  <si>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</si>
  <si>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</si>
  <si>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</si>
  <si>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</si>
  <si>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</si>
  <si>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</si>
  <si>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</si>
  <si>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</si>
  <si>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</si>
  <si>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</si>
  <si>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</si>
  <si>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</si>
  <si>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</si>
  <si>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</si>
  <si>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</si>
  <si>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</si>
  <si>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</si>
  <si>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</si>
  <si>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</si>
  <si>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</si>
  <si>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</si>
  <si>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</si>
  <si>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</si>
  <si>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</si>
  <si>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</si>
  <si>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</si>
  <si>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</si>
  <si>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</si>
  <si>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</si>
  <si>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</si>
  <si>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</si>
  <si>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</si>
  <si>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</si>
  <si>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</si>
  <si>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</si>
  <si>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</si>
  <si>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</si>
  <si>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</si>
  <si>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</si>
  <si>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</si>
  <si>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</si>
  <si>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</si>
  <si>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</si>
  <si>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</si>
  <si>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</si>
  <si>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</si>
  <si>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</si>
  <si>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</si>
  <si>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</si>
  <si>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</si>
  <si>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</si>
  <si>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</si>
  <si>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</si>
  <si>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</si>
  <si>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</si>
  <si>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</si>
  <si>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</si>
  <si>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</si>
  <si>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</si>
  <si>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</si>
  <si>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</si>
  <si>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</si>
  <si>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</si>
  <si>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</si>
  <si>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</si>
  <si>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</si>
  <si>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</si>
  <si>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</si>
  <si>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</si>
  <si>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</si>
  <si>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</si>
  <si>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</si>
  <si>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</si>
  <si>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</si>
  <si>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</si>
  <si>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</si>
  <si>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</si>
  <si>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</si>
  <si>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</si>
  <si>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</si>
  <si>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</si>
  <si>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</si>
  <si>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</si>
  <si>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</si>
  <si>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</si>
  <si>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</si>
  <si>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</si>
  <si>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</si>
  <si>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</si>
  <si>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</si>
  <si>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</si>
  <si>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</si>
  <si>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</si>
  <si>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</si>
  <si>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</si>
  <si>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</si>
  <si>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</si>
  <si>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</si>
  <si>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</si>
  <si>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</si>
  <si>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</si>
  <si>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</si>
  <si>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</si>
  <si>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</si>
  <si>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</si>
  <si>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</si>
  <si>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</si>
  <si>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</si>
  <si>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</si>
  <si>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</si>
  <si>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</si>
  <si>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</si>
  <si>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</si>
  <si>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</si>
  <si>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</si>
  <si>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</si>
  <si>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</si>
  <si>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</si>
  <si>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</si>
  <si>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</si>
  <si>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</si>
  <si>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</si>
  <si>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</si>
  <si>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</si>
  <si>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</si>
  <si>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</si>
  <si>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</si>
  <si>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</si>
  <si>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</si>
  <si>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</si>
  <si>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</si>
  <si>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</si>
  <si>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</si>
  <si>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</si>
  <si>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</si>
  <si>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</si>
  <si>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</si>
  <si>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</si>
  <si>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</si>
  <si>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</si>
  <si>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</si>
  <si>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</si>
  <si>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</si>
  <si>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</si>
  <si>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</si>
  <si>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</si>
  <si>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</si>
  <si>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</si>
  <si>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</si>
  <si>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</si>
  <si>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</si>
  <si>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</si>
  <si>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</si>
  <si>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</si>
  <si>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</si>
  <si>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</si>
  <si>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</si>
  <si>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</si>
  <si>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</si>
  <si>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</si>
  <si>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</si>
  <si>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</si>
  <si>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</si>
  <si>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</si>
  <si>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</si>
  <si>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</si>
  <si>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</si>
  <si>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</si>
  <si>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</si>
  <si>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</si>
  <si>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</si>
  <si>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</si>
  <si>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</si>
  <si>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</si>
  <si>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</si>
  <si>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</si>
  <si>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</si>
  <si>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</si>
  <si>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</si>
  <si>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</si>
  <si>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</si>
  <si>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</si>
  <si>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</si>
  <si>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</si>
  <si>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</si>
  <si>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</si>
  <si>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</si>
  <si>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</si>
  <si>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</si>
  <si>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</si>
  <si>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</si>
  <si>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</si>
  <si>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</si>
  <si>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</si>
  <si>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</si>
  <si>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</si>
  <si>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</si>
  <si>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</si>
  <si>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</si>
  <si>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</si>
  <si>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</si>
  <si>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</si>
  <si>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</si>
  <si>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</si>
  <si>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</si>
  <si>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</si>
  <si>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</si>
  <si>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</si>
  <si>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</si>
  <si>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</si>
  <si>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</si>
  <si>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</si>
  <si>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</si>
  <si>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</si>
  <si>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</si>
  <si>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</si>
  <si>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</si>
  <si>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</si>
  <si>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</si>
  <si>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</si>
  <si>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</si>
  <si>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</si>
  <si>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</si>
  <si>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</si>
  <si>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</si>
  <si>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</si>
  <si>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</si>
  <si>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</si>
  <si>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</si>
  <si>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</si>
  <si>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</si>
  <si>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</si>
  <si>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</si>
  <si>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</si>
  <si>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</si>
  <si>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</si>
  <si>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</si>
  <si>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</si>
  <si>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</si>
  <si>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</si>
  <si>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</si>
  <si>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</si>
  <si>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</si>
  <si>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</si>
  <si>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</si>
  <si>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</si>
  <si>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</si>
  <si>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</si>
  <si>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</si>
  <si>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</si>
  <si>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</si>
  <si>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</si>
  <si>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</si>
  <si>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</si>
  <si>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</si>
  <si>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</si>
  <si>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</si>
  <si>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</si>
  <si>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</si>
  <si>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</si>
  <si>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</si>
  <si>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</si>
  <si>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</si>
  <si>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</si>
  <si>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</si>
  <si>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</si>
  <si>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</si>
  <si>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</si>
  <si>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</si>
  <si>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</si>
  <si>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</si>
  <si>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</si>
  <si>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</si>
  <si>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</si>
  <si>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</si>
  <si>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</si>
  <si>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</si>
  <si>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</si>
  <si>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</si>
  <si>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</si>
  <si>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</si>
  <si>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</si>
  <si>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</si>
  <si>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</si>
  <si>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</si>
  <si>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</si>
  <si>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</si>
  <si>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</si>
  <si>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</si>
  <si>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</si>
  <si>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</si>
  <si>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</si>
  <si>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</si>
  <si>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</si>
  <si>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</si>
  <si>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</si>
  <si>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</si>
  <si>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</si>
  <si>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</si>
  <si>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</si>
  <si>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</si>
  <si>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</si>
  <si>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</si>
  <si>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</si>
  <si>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</si>
  <si>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</si>
  <si>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</si>
  <si>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</si>
  <si>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</si>
  <si>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</si>
  <si>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</si>
  <si>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</si>
  <si>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</si>
  <si>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</si>
  <si>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</si>
  <si>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</si>
  <si>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</si>
  <si>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</si>
  <si>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</si>
  <si>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</si>
  <si>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</si>
  <si>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</si>
  <si>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</si>
  <si>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</si>
  <si>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</si>
  <si>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</si>
  <si>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</si>
  <si>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</si>
  <si>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</si>
  <si>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</si>
  <si>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</si>
  <si>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</si>
  <si>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</si>
  <si>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</si>
  <si>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</si>
  <si>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</si>
  <si>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</si>
  <si>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</si>
  <si>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</si>
  <si>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</si>
  <si>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</si>
  <si>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</si>
  <si>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</si>
  <si>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</si>
  <si>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</si>
  <si>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</si>
  <si>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</si>
  <si>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</si>
  <si>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</si>
  <si>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</si>
  <si>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</si>
  <si>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</si>
  <si>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</si>
  <si>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</si>
  <si>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</si>
  <si>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</si>
  <si>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</si>
  <si>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</si>
  <si>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</si>
  <si>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</si>
  <si>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</si>
  <si>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</si>
  <si>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</si>
  <si>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</si>
  <si>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</si>
  <si>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</si>
  <si>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</si>
  <si>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</si>
  <si>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</si>
  <si>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</si>
  <si>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</si>
  <si>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</si>
  <si>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</si>
  <si>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</si>
  <si>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</si>
  <si>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</si>
  <si>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</si>
  <si>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</si>
  <si>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</si>
  <si>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</si>
  <si>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</si>
  <si>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</si>
  <si>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</si>
  <si>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</si>
  <si>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</si>
  <si>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</si>
  <si>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</si>
  <si>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</si>
  <si>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</si>
  <si>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</si>
  <si>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</si>
  <si>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</si>
  <si>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</si>
  <si>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</si>
  <si>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</si>
  <si>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</si>
  <si>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</si>
  <si>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</si>
  <si>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</si>
  <si>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</si>
  <si>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</si>
  <si>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</si>
  <si>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</si>
  <si>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</si>
  <si>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</si>
  <si>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</si>
  <si>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</si>
  <si>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</si>
  <si>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</si>
  <si>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</si>
  <si>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</si>
  <si>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</si>
  <si>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</si>
  <si>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</si>
  <si>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</si>
  <si>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</si>
  <si>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</si>
  <si>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</si>
  <si>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</si>
  <si>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</si>
  <si>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</si>
  <si>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</si>
  <si>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</si>
  <si>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</si>
  <si>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</si>
  <si>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</si>
  <si>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</si>
  <si>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</si>
  <si>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</si>
  <si>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</si>
  <si>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</si>
  <si>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</si>
  <si>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</si>
  <si>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</si>
  <si>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</si>
  <si>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</si>
  <si>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</si>
  <si>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</si>
  <si>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</si>
  <si>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</si>
  <si>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</si>
  <si>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</si>
  <si>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</si>
  <si>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</si>
  <si>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</si>
  <si>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</si>
  <si>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</si>
  <si>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</si>
  <si>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</si>
  <si>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</si>
  <si>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</si>
  <si>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</si>
  <si>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</si>
  <si>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</si>
  <si>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</si>
  <si>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</si>
  <si>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</si>
  <si>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</si>
  <si>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</si>
  <si>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</si>
  <si>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</si>
  <si>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</si>
  <si>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</si>
  <si>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</si>
  <si>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</si>
  <si>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</si>
  <si>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</si>
  <si>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</si>
  <si>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</si>
  <si>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</si>
  <si>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</si>
  <si>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</si>
  <si>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</si>
  <si>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</si>
  <si>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</si>
  <si>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</si>
  <si>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</si>
  <si>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</si>
  <si>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</si>
  <si>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</si>
  <si>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</si>
  <si>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</si>
  <si>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</si>
  <si>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</si>
  <si>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</si>
  <si>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</si>
  <si>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</si>
  <si>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</si>
  <si>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</si>
  <si>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</si>
  <si>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</si>
  <si>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</si>
  <si>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</si>
  <si>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</si>
  <si>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</si>
  <si>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</si>
  <si>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</si>
  <si>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</si>
  <si>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</si>
  <si>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</si>
  <si>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</si>
  <si>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</si>
  <si>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</si>
  <si>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</si>
  <si>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</si>
  <si>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</si>
  <si>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</si>
  <si>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</si>
  <si>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</si>
  <si>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</si>
  <si>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</si>
  <si>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</si>
  <si>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</si>
  <si>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</si>
  <si>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</si>
  <si>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</si>
  <si>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</si>
  <si>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</si>
  <si>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</si>
  <si>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</si>
  <si>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</si>
  <si>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</si>
  <si>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</si>
  <si>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</si>
  <si>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</si>
  <si>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</si>
  <si>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</si>
  <si>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</si>
  <si>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</si>
  <si>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</si>
  <si>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</si>
  <si>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</si>
  <si>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</si>
  <si>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</si>
  <si>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</si>
  <si>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</si>
  <si>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</si>
  <si>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</si>
  <si>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</si>
  <si>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</si>
  <si>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</si>
  <si>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</si>
  <si>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</si>
  <si>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</si>
  <si>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</si>
  <si>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</si>
  <si>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</si>
  <si>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</si>
  <si>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</si>
  <si>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</si>
  <si>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</si>
  <si>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</si>
  <si>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</si>
  <si>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</si>
  <si>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</si>
  <si>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</si>
  <si>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</si>
  <si>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</si>
  <si>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</si>
  <si>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</si>
  <si>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</si>
  <si>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</si>
  <si>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</si>
  <si>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</si>
  <si>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</si>
  <si>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</si>
  <si>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</si>
  <si>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</si>
  <si>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</si>
  <si>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</si>
  <si>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</si>
  <si>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</si>
  <si>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</si>
  <si>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</si>
  <si>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</si>
  <si>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</si>
  <si>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</si>
  <si>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</si>
  <si>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</si>
  <si>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</si>
  <si>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</si>
  <si>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</si>
  <si>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</si>
  <si>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</si>
  <si>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</si>
  <si>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</si>
  <si>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</si>
  <si>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</si>
  <si>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</si>
  <si>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</si>
  <si>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</si>
  <si>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</si>
  <si>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</si>
  <si>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</si>
  <si>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</si>
  <si>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</si>
  <si>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</si>
  <si>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</si>
  <si>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</si>
  <si>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</si>
  <si>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</si>
  <si>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</si>
  <si>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</si>
  <si>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</si>
  <si>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</si>
  <si>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</si>
  <si>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</si>
  <si>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</si>
  <si>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</si>
  <si>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</si>
  <si>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</si>
  <si>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</si>
  <si>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</si>
  <si>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</si>
  <si>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</si>
  <si>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</si>
  <si>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</si>
  <si>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</si>
  <si>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</si>
  <si>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</si>
  <si>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</si>
  <si>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</si>
  <si>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</si>
  <si>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</si>
  <si>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</si>
  <si>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</si>
  <si>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</si>
  <si>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</si>
  <si>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</si>
  <si>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</si>
  <si>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</si>
  <si>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</si>
  <si>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</si>
  <si>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</si>
  <si>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</si>
  <si>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</si>
  <si>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</si>
  <si>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</si>
  <si>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</si>
  <si>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</si>
  <si>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</si>
  <si>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</si>
  <si>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</si>
  <si>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</si>
  <si>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</si>
  <si>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</si>
  <si>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</si>
  <si>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</si>
  <si>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</si>
  <si>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</si>
  <si>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</si>
  <si>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</si>
  <si>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</si>
  <si>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</si>
  <si>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</si>
  <si>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</si>
  <si>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</si>
  <si>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</si>
  <si>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</si>
  <si>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</si>
  <si>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</si>
  <si>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</si>
  <si>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</si>
  <si>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</si>
  <si>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</si>
  <si>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</si>
  <si>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</si>
  <si>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</si>
  <si>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</si>
  <si>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</si>
  <si>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</si>
  <si>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</si>
  <si>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</si>
  <si>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</si>
  <si>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</si>
  <si>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</si>
  <si>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</si>
  <si>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</si>
  <si>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</si>
  <si>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</si>
  <si>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</si>
  <si>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</si>
  <si>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</si>
  <si>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</si>
  <si>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</si>
  <si>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</si>
  <si>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</si>
  <si>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</si>
  <si>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</si>
  <si>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</si>
  <si>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</si>
  <si>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</si>
  <si>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</si>
  <si>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</si>
  <si>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</si>
  <si>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</si>
  <si>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</si>
  <si>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</si>
  <si>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</si>
  <si>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</si>
  <si>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</si>
  <si>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</si>
  <si>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</si>
  <si>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</si>
  <si>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</si>
  <si>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</si>
  <si>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</si>
  <si>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</si>
  <si>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</si>
  <si>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</si>
  <si>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</si>
  <si>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</si>
  <si>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</si>
  <si>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</si>
  <si>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</si>
  <si>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</si>
  <si>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</si>
  <si>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</si>
  <si>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</si>
  <si>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</si>
  <si>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</si>
  <si>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</si>
  <si>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</si>
  <si>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</si>
  <si>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</si>
  <si>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</si>
  <si>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</si>
  <si>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</si>
  <si>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</si>
  <si>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</si>
  <si>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</si>
  <si>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</si>
  <si>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</si>
  <si>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</si>
  <si>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</si>
  <si>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</si>
  <si>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</si>
  <si>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</si>
  <si>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</si>
  <si>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</si>
  <si>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</si>
  <si>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</si>
  <si>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</si>
  <si>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</si>
  <si>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</si>
  <si>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</si>
  <si>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</si>
  <si>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</si>
  <si>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</si>
  <si>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</si>
  <si>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</si>
  <si>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</si>
  <si>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</si>
  <si>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</si>
  <si>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</si>
  <si>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</si>
  <si>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</si>
  <si>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</si>
  <si>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</si>
  <si>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</si>
  <si>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</si>
  <si>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</si>
  <si>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</si>
  <si>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</si>
  <si>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</si>
  <si>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</si>
  <si>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</si>
  <si>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</si>
  <si>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</si>
  <si>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</si>
  <si>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</si>
  <si>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</si>
  <si>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</si>
  <si>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</si>
  <si>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</si>
  <si>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</si>
  <si>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</si>
  <si>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</si>
  <si>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</si>
  <si>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</si>
  <si>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</si>
  <si>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</si>
  <si>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</si>
  <si>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</si>
  <si>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</si>
  <si>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</si>
  <si>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</si>
  <si>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</si>
  <si>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</si>
  <si>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</si>
  <si>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</si>
  <si>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</si>
  <si>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</si>
  <si>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</si>
  <si>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</si>
  <si>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</si>
  <si>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</si>
  <si>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</si>
  <si>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</si>
  <si>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</si>
  <si>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</si>
  <si>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</si>
  <si>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</si>
  <si>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</si>
  <si>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</si>
  <si>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</si>
  <si>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</si>
  <si>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</si>
  <si>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</si>
  <si>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</si>
  <si>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</si>
  <si>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</si>
  <si>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</si>
  <si>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</si>
  <si>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</si>
  <si>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</si>
  <si>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</si>
  <si>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</si>
  <si>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</si>
  <si>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</si>
  <si>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</si>
  <si>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</si>
  <si>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</si>
  <si>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</si>
  <si>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</si>
  <si>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</si>
  <si>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</si>
  <si>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</si>
  <si>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</si>
  <si>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</si>
  <si>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</si>
  <si>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</si>
  <si>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</si>
  <si>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</si>
  <si>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</si>
  <si>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</si>
  <si>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</si>
  <si>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</si>
  <si>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</si>
  <si>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</si>
  <si>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</si>
  <si>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</si>
  <si>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</si>
  <si>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</si>
  <si>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</si>
  <si>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</si>
  <si>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</si>
  <si>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</si>
  <si>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</si>
  <si>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</si>
  <si>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</si>
  <si>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</si>
  <si>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</si>
  <si>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</si>
  <si>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</si>
  <si>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</si>
  <si>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</si>
  <si>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</si>
  <si>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</si>
  <si>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</si>
  <si>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</si>
  <si>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</si>
  <si>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</si>
  <si>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</si>
  <si>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</si>
  <si>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</si>
  <si>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</si>
  <si>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</si>
  <si>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</si>
  <si>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</si>
  <si>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</si>
  <si>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</si>
  <si>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</si>
  <si>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</si>
  <si>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</si>
  <si>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</si>
  <si>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</si>
  <si>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</si>
  <si>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</si>
  <si>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</si>
  <si>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</si>
  <si>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</si>
  <si>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</si>
  <si>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</si>
  <si>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</si>
  <si>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</si>
  <si>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</si>
  <si>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</si>
  <si>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</si>
  <si>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</si>
  <si>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</si>
  <si>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</si>
  <si>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</si>
  <si>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</si>
  <si>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</si>
  <si>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</si>
  <si>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</si>
  <si>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</si>
  <si>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</si>
  <si>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</si>
  <si>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</si>
  <si>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</si>
  <si>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</si>
  <si>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</si>
  <si>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</si>
  <si>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</si>
  <si>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</si>
  <si>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</si>
  <si>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</si>
  <si>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</si>
  <si>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</si>
  <si>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</si>
  <si>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</si>
  <si>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</si>
  <si>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</si>
  <si>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</si>
  <si>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</si>
  <si>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</si>
  <si>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</si>
  <si>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</si>
  <si>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</si>
  <si>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</si>
  <si>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</si>
  <si>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</si>
  <si>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</si>
  <si>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</si>
  <si>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</si>
  <si>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</si>
  <si>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</si>
  <si>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</si>
  <si>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</si>
  <si>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</si>
  <si>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</si>
  <si>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</si>
  <si>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</si>
  <si>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</si>
  <si>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</si>
  <si>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</si>
  <si>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</si>
  <si>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</si>
  <si>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</si>
  <si>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</si>
  <si>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</si>
  <si>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</si>
  <si>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</si>
  <si>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</si>
  <si>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</si>
  <si>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</si>
  <si>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</si>
  <si>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</si>
  <si>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</si>
  <si>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</si>
  <si>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</si>
  <si>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</si>
  <si>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</si>
  <si>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</si>
  <si>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</si>
  <si>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</si>
  <si>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</si>
  <si>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</si>
  <si>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</si>
  <si>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</si>
  <si>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</si>
  <si>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</si>
  <si>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</si>
  <si>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</si>
  <si>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</si>
  <si>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</si>
  <si>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</si>
  <si>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</si>
  <si>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</si>
  <si>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</si>
  <si>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</si>
  <si>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</si>
  <si>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</si>
  <si>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</si>
  <si>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</si>
  <si>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</si>
  <si>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</si>
  <si>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</si>
  <si>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</si>
  <si>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</si>
  <si>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</si>
  <si>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</si>
  <si>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</si>
  <si>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</si>
  <si>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</si>
  <si>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</si>
  <si>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</si>
  <si>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</si>
  <si>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</si>
  <si>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</si>
  <si>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</si>
  <si>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</si>
  <si>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</si>
  <si>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</si>
  <si>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</si>
  <si>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</si>
  <si>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</si>
  <si>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</si>
  <si>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</si>
  <si>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</si>
  <si>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</si>
  <si>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</si>
  <si>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</si>
  <si>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</si>
  <si>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</si>
  <si>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</si>
  <si>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</si>
  <si>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</si>
  <si>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</si>
  <si>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</si>
  <si>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</si>
  <si>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</si>
  <si>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</si>
  <si>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</si>
  <si>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</si>
  <si>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</si>
  <si>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</si>
  <si>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</si>
  <si>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</si>
  <si>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</si>
  <si>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</si>
  <si>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</si>
  <si>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</si>
  <si>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</si>
  <si>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</si>
  <si>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</si>
  <si>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</si>
  <si>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</si>
  <si>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</si>
  <si>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</si>
  <si>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</si>
  <si>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</si>
  <si>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</si>
  <si>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</si>
  <si>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</si>
  <si>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</si>
  <si>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</si>
  <si>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</si>
  <si>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</si>
  <si>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</si>
  <si>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</si>
  <si>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</si>
  <si>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</si>
  <si>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</si>
  <si>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</si>
  <si>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</si>
  <si>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</si>
  <si>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</si>
  <si>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</si>
  <si>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</si>
  <si>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</si>
  <si>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</si>
  <si>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</si>
  <si>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</si>
  <si>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</si>
  <si>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</si>
  <si>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</si>
  <si>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</si>
  <si>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</si>
  <si>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</si>
  <si>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</si>
  <si>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</si>
  <si>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</si>
  <si>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</si>
  <si>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</si>
  <si>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</si>
  <si>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</si>
  <si>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</si>
  <si>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</si>
  <si>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</si>
  <si>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</si>
  <si>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</si>
  <si>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</si>
  <si>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</si>
  <si>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</si>
  <si>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</si>
  <si>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</si>
  <si>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</si>
  <si>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</si>
  <si>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</si>
  <si>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</si>
  <si>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</si>
  <si>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</si>
  <si>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</si>
  <si>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</si>
  <si>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</si>
  <si>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</si>
  <si>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</si>
  <si>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</si>
  <si>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</si>
  <si>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</si>
  <si>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</si>
  <si>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</si>
  <si>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</si>
  <si>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</si>
  <si>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</si>
  <si>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</si>
  <si>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</si>
  <si>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</si>
  <si>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</si>
  <si>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</si>
  <si>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</si>
  <si>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</si>
  <si>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</si>
  <si>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</si>
  <si>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</si>
  <si>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</si>
  <si>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</si>
  <si>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</si>
  <si>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</si>
  <si>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</si>
  <si>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</si>
  <si>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</si>
  <si>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</si>
  <si>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</si>
  <si>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</si>
  <si>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</si>
  <si>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</si>
  <si>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</si>
  <si>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</si>
  <si>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</si>
  <si>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</si>
  <si>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</si>
  <si>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</si>
  <si>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</si>
  <si>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</si>
  <si>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</si>
  <si>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</si>
  <si>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</si>
  <si>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</si>
  <si>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</si>
  <si>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</si>
  <si>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</si>
  <si>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</si>
  <si>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</si>
  <si>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</si>
  <si>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</si>
  <si>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</si>
  <si>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</si>
  <si>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</si>
  <si>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</si>
  <si>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</si>
  <si>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</si>
  <si>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</si>
  <si>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</si>
  <si>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</si>
  <si>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</si>
  <si>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</si>
  <si>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</si>
  <si>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</si>
  <si>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</si>
  <si>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</si>
  <si>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</si>
  <si>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</si>
  <si>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</si>
  <si>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</si>
  <si>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</si>
  <si>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</si>
  <si>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</si>
  <si>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</si>
  <si>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</si>
  <si>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</si>
  <si>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</si>
  <si>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</si>
  <si>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</si>
  <si>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</si>
  <si>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</si>
  <si>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</si>
  <si>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</si>
  <si>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</si>
  <si>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</si>
  <si>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</si>
  <si>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</si>
  <si>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</si>
  <si>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</si>
  <si>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</si>
  <si>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</si>
  <si>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</si>
  <si>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</si>
  <si>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</si>
  <si>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</si>
  <si>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</si>
  <si>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</si>
  <si>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</si>
  <si>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</si>
  <si>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Franklin &amp; Vaughn, LLC</t>
  </si>
  <si>
    <t>Madison</t>
  </si>
  <si>
    <t>Mark E. Vaughn, LLC</t>
  </si>
  <si>
    <t>2852 Homer Adams Parkway</t>
  </si>
  <si>
    <t>180 East St Louis Ave</t>
  </si>
  <si>
    <t>Alton</t>
  </si>
  <si>
    <t xml:space="preserve">East Alton  </t>
  </si>
  <si>
    <t>618-462-1162</t>
  </si>
  <si>
    <t>618-462-1168</t>
  </si>
  <si>
    <t>066-00-4377</t>
  </si>
  <si>
    <t>mark@franklinvaughncpa.com</t>
  </si>
  <si>
    <t>FEDERAL SPECIAL EDUCATION PASSED THROUGH REGION III SPECIAL EDUCATION COOPERATIVE</t>
  </si>
  <si>
    <t>FEDERAL SPECIAL EDUCATION - PRESCHOOL FLOW THROUGH</t>
  </si>
  <si>
    <t>84.173A</t>
  </si>
  <si>
    <t>FEDERAL SPECIAL EDUCATION - IDEA - INSERVICE</t>
  </si>
  <si>
    <t>FEDERAL SPECIAL EDUCATION - IDEA - FLOW THROUGH</t>
  </si>
  <si>
    <t>FEDERAL SPECIAL EDUCATION - PRESCHOOL INSERVICE</t>
  </si>
  <si>
    <t>TOTAL SPECIAL EDUCATION PASSED THROUGH REGION III SPECIAL EDUCATION COOPERATIVE</t>
  </si>
  <si>
    <t>U.S. DEPARTMENT OF HEALTH &amp; HUMAN SVS PASSED THRU IL DPT OF HEALTHCARE AND FAMILY SVS</t>
  </si>
  <si>
    <t>MEDICAID ADMINISTRATIVE OUTREACH</t>
  </si>
  <si>
    <t>TOTAL HEALTH &amp; HUMAN SRVCS PASSED THRU IL DEPARTMENT OF HEALTHCARE AND FAMILY SRVCS</t>
  </si>
  <si>
    <t>84.027A</t>
  </si>
  <si>
    <t>2016-4300</t>
  </si>
  <si>
    <t>2016-4600</t>
  </si>
  <si>
    <t>2016-4620</t>
  </si>
  <si>
    <t>2016-4630</t>
  </si>
  <si>
    <t>2016-4991</t>
  </si>
  <si>
    <t>U.S. DEPARTMENT OF EDUCATION - PASSED THROUGH ILLINOIS STATE BOARD OF EDUCATION</t>
  </si>
  <si>
    <t>TITLE I - LOW INCOME</t>
  </si>
  <si>
    <t>TITLE II - TEACHER QUALITY (M)</t>
  </si>
  <si>
    <t>TOTAL U.S. DEPARTMENT OF EDUCATION - PASSED THROUGH ILLINOIS STATE BOARD OF EDUCATION</t>
  </si>
  <si>
    <t>84.010A</t>
  </si>
  <si>
    <t>84.367A</t>
  </si>
  <si>
    <t>2015-4300</t>
  </si>
  <si>
    <t>2016-4932</t>
  </si>
  <si>
    <t>2015-4932</t>
  </si>
  <si>
    <t>U.S. DEPARTMENT OF AGRICULTURE - PASSED THROUGH ILLINOIS STATE BOARD OF EDUCATION</t>
  </si>
  <si>
    <t>NATIONAL SCHOOL LUNCH PROGRAM (M)</t>
  </si>
  <si>
    <t xml:space="preserve">   TOTAL NATIONAL SCHOOL LUNCH PROGRAM</t>
  </si>
  <si>
    <t>SCHOOL BREAKFAST PROGRAM (M)</t>
  </si>
  <si>
    <t xml:space="preserve">   TOTAL SCHOOL BREAKFAST PROGRAM</t>
  </si>
  <si>
    <t>VALUE OF COMMODITIES (M)</t>
  </si>
  <si>
    <t>FRESH FRUIT AND VEGETABLES</t>
  </si>
  <si>
    <t>TOTAL U.S. DEPARTMENT OF AGRICULTURE PASSED THROUGH ILLINOIS STATE BOARD OF EDUCATION</t>
  </si>
  <si>
    <t>2016-4210</t>
  </si>
  <si>
    <t>2015-4210</t>
  </si>
  <si>
    <t>2016-4220</t>
  </si>
  <si>
    <t>2015-4220</t>
  </si>
  <si>
    <t>2016-4290</t>
  </si>
  <si>
    <t>TOTAL FEDERAL AWARDS</t>
  </si>
  <si>
    <t>10-1690 Other Food Service Income</t>
  </si>
  <si>
    <t>Rebates $30</t>
  </si>
  <si>
    <t>Refunds $1,500</t>
  </si>
  <si>
    <t>10-1999 Other Local Revenues</t>
  </si>
  <si>
    <t>Reimbursements $2,675</t>
  </si>
  <si>
    <t>20-1999 Other Local Revenues</t>
  </si>
  <si>
    <t>Reimbursements $85</t>
  </si>
  <si>
    <t>40-1999 Other Local Revenues</t>
  </si>
  <si>
    <t>Reimbursements $1,621</t>
  </si>
  <si>
    <t>50-1999 Other Local Revenues</t>
  </si>
  <si>
    <t>Reimbursement from ESP fund for payroll expenses $5,603</t>
  </si>
  <si>
    <t>10-2190-100 Other Support Services - Pupil</t>
  </si>
  <si>
    <t>Cental Registration Salary $819</t>
  </si>
  <si>
    <t>Eastwood Monitor Salary $28,137</t>
  </si>
  <si>
    <t>JH Playground Supervisor Salary $5,123</t>
  </si>
  <si>
    <t>10-2190-200 Other Support Services - Pupil</t>
  </si>
  <si>
    <t>Central Registration Benefits $7</t>
  </si>
  <si>
    <t>JH Playground Supervisor Benefits $3</t>
  </si>
  <si>
    <t>Health Ins $15</t>
  </si>
  <si>
    <t>Office Supplies $1,691</t>
  </si>
  <si>
    <t>50-2190-200 Other Support Services - Pupil</t>
  </si>
  <si>
    <t>10-2190-400 Other Support Services - Pupil</t>
  </si>
  <si>
    <t>Central Registration IMRF $77</t>
  </si>
  <si>
    <t>JH Monitor IMRF $656</t>
  </si>
  <si>
    <t>Eastwood Monitor IMRF $2,965</t>
  </si>
  <si>
    <t>Central Registration FICA $60</t>
  </si>
  <si>
    <t>JH Monitor FICA $538</t>
  </si>
  <si>
    <t>Eastwood Monitor FICA $3,859</t>
  </si>
  <si>
    <t>General Obligation Refunding 2008B</t>
  </si>
  <si>
    <t>General Obligation School Bonds 2011</t>
  </si>
  <si>
    <t>1 &amp; 4</t>
  </si>
  <si>
    <t>General Obligation School Bonds 2014</t>
  </si>
  <si>
    <t>Capital Lease</t>
  </si>
  <si>
    <t>Schedule of Long-Term Debt</t>
  </si>
  <si>
    <t>Capital lease payments $142,642</t>
  </si>
  <si>
    <t>CHILD NUTRITION CLUSTER:
NATIONAL SCHOOL LUNCH PROGRAM (M)</t>
  </si>
  <si>
    <t xml:space="preserve">   TOTAL CHILD NUTRITION CLUSTER</t>
  </si>
  <si>
    <t>2016-4240</t>
  </si>
  <si>
    <r>
      <t>The accompanying Schedule of Expenditures of Federal Awards includes the federal grant activity of East Alton Elementary School District No. 13 and is presented on the</t>
    </r>
    <r>
      <rPr>
        <b/>
        <sz val="9"/>
        <rFont val="Arial"/>
        <family val="2"/>
      </rPr>
      <t xml:space="preserve"> </t>
    </r>
    <r>
      <rPr>
        <sz val="9"/>
        <rFont val="Arial"/>
        <family val="2"/>
      </rPr>
      <t>Cash Basis of Accounting</t>
    </r>
    <r>
      <rPr>
        <b/>
        <sz val="9"/>
        <rFont val="Arial"/>
        <family val="2"/>
      </rPr>
      <t xml:space="preserve">. </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</si>
  <si>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Of the federal expenditures presented in the schedule, East Alton Elementary School District No. 13</t>
    </r>
    <r>
      <rPr>
        <sz val="9"/>
        <rFont val="Arial"/>
        <family val="2"/>
      </rPr>
      <t xml:space="preserve"> provided federal awards to subrecipients as follows:</t>
    </r>
  </si>
  <si>
    <t>The following amounts were expended in the form of non-cash assistance by East Alton Elementary School District No. 13 and are included in the Schedule of Expenditures of Federal Awards:</t>
  </si>
  <si>
    <t xml:space="preserve">             property insurance to cover all risks.</t>
  </si>
  <si>
    <t xml:space="preserve">Note 6: The District purchases commercial general liability, workers' compensation, and </t>
  </si>
  <si>
    <t>Unmodified</t>
  </si>
  <si>
    <t>10.555 and 10.553</t>
  </si>
  <si>
    <t>Child Nutrition Cluster</t>
  </si>
  <si>
    <t>x</t>
  </si>
  <si>
    <t>Preparation of Financial Statements and related notes.</t>
  </si>
  <si>
    <t>No questioned costs.</t>
  </si>
  <si>
    <t>Inaccurate or incomplete financial statements could be issued.</t>
  </si>
  <si>
    <t>2015-001</t>
  </si>
  <si>
    <t>and all required disclosures.</t>
  </si>
  <si>
    <t xml:space="preserve">The District relies on the external audit firm to </t>
  </si>
  <si>
    <t xml:space="preserve">assist in the preparation of the financial </t>
  </si>
  <si>
    <t>statements in accordance with the regulatory</t>
  </si>
  <si>
    <t>basis of accounting and all required disclosures.</t>
  </si>
  <si>
    <t>The District believes their accounting staff maintains</t>
  </si>
  <si>
    <t>adequate books and records. The District does not</t>
  </si>
  <si>
    <t>personnel to prepare the District's financial statements</t>
  </si>
  <si>
    <t>in accordance with the regulatory basis of accounting</t>
  </si>
  <si>
    <t>2015-002</t>
  </si>
  <si>
    <t>Only one person from the District filed an</t>
  </si>
  <si>
    <t>economic interest statement for 2015 pursuant</t>
  </si>
  <si>
    <t>to the Illinois Government Ethics Act.</t>
  </si>
  <si>
    <t>The corrective action was taken.</t>
  </si>
  <si>
    <t>2015-003</t>
  </si>
  <si>
    <t>The District reports student lunch/breakfast/</t>
  </si>
  <si>
    <t>snack counts on an online claim form in order</t>
  </si>
  <si>
    <t>to receive payments from the Child Nutrition</t>
  </si>
  <si>
    <t>Cluster Program. The lunch counts reported</t>
  </si>
  <si>
    <t>in one month were incorrect/overstated.</t>
  </si>
  <si>
    <t>The District relies on the external audit firm to assist in the preparation of the financial statements in accordance with the regulatory basis of accounting and all required disclosures in accordance with U.S. generally accepted accounting principles.</t>
  </si>
  <si>
    <t>The District does not believe a corrective action plan is necessary because it would not be cost beneficial.</t>
  </si>
  <si>
    <t>Virgil Moore</t>
  </si>
  <si>
    <t>The District does not believe that it is cost beneficial to hire additional pesonnel.</t>
  </si>
  <si>
    <t>The District does not have the personnel with sufficient training or expertise to prepare the District's financial statements in accordance with the regulatory provisions prescribed by the Illinois State Board of Education and include all required disclosures in accordance with U.S. generally accepted accounting principles.</t>
  </si>
  <si>
    <t>The should consider the costs and benefits of hiring staff with expertise or train existing accounting staff to ensure the District's financial statements are prepared in accordance with the regulatory basis of accounting and all required disclosures in accordance with U.S. generally accepted accounting principles.</t>
  </si>
  <si>
    <t>The District believes their accounting staff maintains adequate books and records of the District's transactions and oversees all nonaudit funtions. Additionally, the District does not believe it is cost beneficial to hire additional personnel to prepare the District's financial statements in accordance with the regulatory basis of accounting and all required disclosures in accordance with U.S. generally accepted accounting principles. The District will continue to reevaluate on an ongoing basis.</t>
  </si>
  <si>
    <t>Compared budgeted expenditures with actual expenditures to determine if the District had overexpended its budget.</t>
  </si>
  <si>
    <t>After completing the audit, it was noted that the District overexpended its budget in the Operations and Maintenance Fund and Transportation Fund.</t>
  </si>
  <si>
    <t>The District was not in compliance by overexpending its budget for the year.</t>
  </si>
  <si>
    <t>Expenses were higher than expected in the Operations and Maintenance and Transportation Funds.</t>
  </si>
  <si>
    <t>To adopt a reasonable budget and to amend the budget as necessary.</t>
  </si>
  <si>
    <t>Management plans to adopt a reasonable budget and to amend the budget as necessary.</t>
  </si>
  <si>
    <t>After completing the audit, it was noted that the District overexpended its budget in the Operations and Maintenance Fund and the Transportation Fund.</t>
  </si>
  <si>
    <t>The District agrees with the corrective action plan.</t>
  </si>
  <si>
    <t>Next fiscal year.</t>
  </si>
  <si>
    <t>Receipts</t>
  </si>
  <si>
    <r>
      <t>Disbursements</t>
    </r>
    <r>
      <rPr>
        <b/>
        <vertAlign val="superscript"/>
        <sz val="8"/>
        <rFont val="Arial"/>
        <family val="2"/>
      </rPr>
      <t>4</t>
    </r>
  </si>
  <si>
    <t>N/A - No federal awards were provided to subrecipients for the year</t>
  </si>
  <si>
    <t>ended June 30, 2016.</t>
  </si>
  <si>
    <t>N/A</t>
  </si>
  <si>
    <t>TOTAL SPECIAL EDUCATION CLUSTER (IDEA)</t>
  </si>
  <si>
    <t>believe that is cost beneficial to hire additional</t>
  </si>
  <si>
    <t>East Alton ESD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</si>
</sst>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276225</xdr:colOff>
          <xdr:row>5</xdr:row>
          <xdr:rowOff>76200</xdr:rowOff>
        </xdr:from>
        <xdr:to>
          <xdr:col>0</xdr:col>
          <xdr:colOff>666750</xdr:colOff>
          <xdr:row>7</xdr:row>
          <xdr:rowOff>104775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1</xdr:row>
          <xdr:rowOff>85725</xdr:rowOff>
        </xdr:from>
        <xdr:to>
          <xdr:col>3</xdr:col>
          <xdr:colOff>495300</xdr:colOff>
          <xdr:row>5</xdr:row>
          <xdr:rowOff>123825</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9525</xdr:rowOff>
        </xdr:from>
        <xdr:to>
          <xdr:col>0</xdr:col>
          <xdr:colOff>914400</xdr:colOff>
          <xdr:row>11</xdr:row>
          <xdr:rowOff>47625</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6</xdr:row>
          <xdr:rowOff>142875</xdr:rowOff>
        </xdr:from>
        <xdr:to>
          <xdr:col>0</xdr:col>
          <xdr:colOff>2000250</xdr:colOff>
          <xdr:row>11</xdr:row>
          <xdr:rowOff>19050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1</xdr:row>
          <xdr:rowOff>57150</xdr:rowOff>
        </xdr:from>
        <xdr:to>
          <xdr:col>0</xdr:col>
          <xdr:colOff>2162175</xdr:colOff>
          <xdr:row>5</xdr:row>
          <xdr:rowOff>95250</xdr:rowOff>
        </xdr:to>
        <xdr:sp macro="" textlink="">
          <xdr:nvSpPr>
            <xdr:cNvPr id="88069" name="Object 5" hidden="1">
              <a:extLst>
                <a:ext uri="{63B3BB69-23CF-44E3-9099-C40C66FF867C}">
                  <a14:compatExt spid="_x0000_s88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2400300</xdr:colOff>
          <xdr:row>1</xdr:row>
          <xdr:rowOff>95250</xdr:rowOff>
        </xdr:from>
        <xdr:to>
          <xdr:col>1</xdr:col>
          <xdr:colOff>419100</xdr:colOff>
          <xdr:row>5</xdr:row>
          <xdr:rowOff>133350</xdr:rowOff>
        </xdr:to>
        <xdr:sp macro="" textlink="">
          <xdr:nvSpPr>
            <xdr:cNvPr id="88071" name="Object 7" hidden="1">
              <a:extLst>
                <a:ext uri="{63B3BB69-23CF-44E3-9099-C40C66FF867C}">
                  <a14:compatExt spid="_x0000_s88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6</xdr:row>
          <xdr:rowOff>152400</xdr:rowOff>
        </xdr:from>
        <xdr:to>
          <xdr:col>3</xdr:col>
          <xdr:colOff>447675</xdr:colOff>
          <xdr:row>11</xdr:row>
          <xdr:rowOff>28575</xdr:rowOff>
        </xdr:to>
        <xdr:sp macro="" textlink="">
          <xdr:nvSpPr>
            <xdr:cNvPr id="88072" name="Object 8" hidden="1">
              <a:extLst>
                <a:ext uri="{63B3BB69-23CF-44E3-9099-C40C66FF867C}">
                  <a14:compatExt spid="_x0000_s88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1</xdr:row>
          <xdr:rowOff>66675</xdr:rowOff>
        </xdr:from>
        <xdr:to>
          <xdr:col>0</xdr:col>
          <xdr:colOff>1047750</xdr:colOff>
          <xdr:row>5</xdr:row>
          <xdr:rowOff>104775</xdr:rowOff>
        </xdr:to>
        <xdr:sp macro="" textlink="">
          <xdr:nvSpPr>
            <xdr:cNvPr id="88073" name="Object 9" hidden="1">
              <a:extLst>
                <a:ext uri="{63B3BB69-23CF-44E3-9099-C40C66FF867C}">
                  <a14:compatExt spid="_x0000_s88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7</xdr:row>
          <xdr:rowOff>38100</xdr:rowOff>
        </xdr:from>
        <xdr:to>
          <xdr:col>1</xdr:col>
          <xdr:colOff>314325</xdr:colOff>
          <xdr:row>11</xdr:row>
          <xdr:rowOff>76200</xdr:rowOff>
        </xdr:to>
        <xdr:sp macro="" textlink="">
          <xdr:nvSpPr>
            <xdr:cNvPr id="88074" name="Object 10" hidden="1">
              <a:extLst>
                <a:ext uri="{63B3BB69-23CF-44E3-9099-C40C66FF867C}">
                  <a14:compatExt spid="_x0000_s880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3" t="s">
        <v>474</v>
      </c>
      <c r="J1" s="2134"/>
      <c r="K1" s="2134"/>
      <c r="L1" s="2134"/>
      <c r="M1" s="2134"/>
      <c r="N1" s="2134"/>
      <c r="O1" s="2134"/>
      <c r="P1" s="2134"/>
      <c r="Q1" s="2134"/>
      <c r="R1" s="2134"/>
      <c r="S1" s="2134"/>
    </row>
    <row r="2" spans="1:28" ht="12" customHeight="1" x14ac:dyDescent="0.2">
      <c r="A2" s="202" t="s">
        <v>1961</v>
      </c>
      <c r="D2" s="203"/>
      <c r="I2" s="2135" t="s">
        <v>1155</v>
      </c>
      <c r="J2" s="2134"/>
      <c r="K2" s="2134"/>
      <c r="L2" s="2134"/>
      <c r="M2" s="2134"/>
      <c r="N2" s="2134"/>
      <c r="O2" s="2134"/>
      <c r="P2" s="2134"/>
      <c r="Q2" s="2134"/>
      <c r="R2" s="2134"/>
      <c r="S2" s="2134"/>
    </row>
    <row r="3" spans="1:28" ht="12" customHeight="1" x14ac:dyDescent="0.2">
      <c r="A3" s="1876" t="s">
        <v>1949</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2085</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2085</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40057013002</v>
      </c>
      <c r="B13" s="2104"/>
      <c r="C13" s="2104"/>
      <c r="D13" s="2104"/>
      <c r="E13" s="2104"/>
      <c r="F13" s="2104"/>
      <c r="G13" s="2104"/>
      <c r="H13" s="2105"/>
      <c r="I13" s="185"/>
      <c r="J13" s="184"/>
      <c r="K13" s="182"/>
      <c r="L13" s="184"/>
      <c r="M13" s="184"/>
      <c r="N13" s="184"/>
      <c r="O13" s="184"/>
      <c r="P13" s="184"/>
      <c r="Q13" s="184"/>
      <c r="R13" s="184"/>
      <c r="S13" s="184"/>
      <c r="T13" s="2108" t="s">
        <v>2086</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1" t="s">
        <v>2087</v>
      </c>
      <c r="B15" s="2106"/>
      <c r="C15" s="2106"/>
      <c r="D15" s="2106"/>
      <c r="E15" s="2106"/>
      <c r="F15" s="2106"/>
      <c r="G15" s="2106"/>
      <c r="H15" s="2107"/>
      <c r="T15" s="2073" t="s">
        <v>2088</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2230</v>
      </c>
      <c r="B17" s="2131"/>
      <c r="C17" s="2131"/>
      <c r="D17" s="2131"/>
      <c r="E17" s="2131"/>
      <c r="F17" s="2131"/>
      <c r="G17" s="2131"/>
      <c r="H17" s="2132"/>
      <c r="T17" s="2118" t="s">
        <v>2089</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2090</v>
      </c>
      <c r="B19" s="2102"/>
      <c r="C19" s="2102"/>
      <c r="D19" s="2102"/>
      <c r="E19" s="2102"/>
      <c r="F19" s="2102"/>
      <c r="G19" s="2102"/>
      <c r="H19" s="2100"/>
      <c r="I19" s="184"/>
      <c r="J19" s="379"/>
      <c r="K19" s="195"/>
      <c r="L19" s="193"/>
      <c r="M19" s="659" t="s">
        <v>360</v>
      </c>
      <c r="P19" s="181"/>
      <c r="Q19" s="181"/>
      <c r="R19" s="181"/>
      <c r="S19" s="185"/>
      <c r="T19" s="2101" t="s">
        <v>2091</v>
      </c>
      <c r="U19" s="2099"/>
      <c r="V19" s="2099"/>
      <c r="W19" s="2100"/>
      <c r="X19" s="2116" t="s">
        <v>2025</v>
      </c>
      <c r="Y19" s="2117"/>
      <c r="Z19" s="2114">
        <v>62002</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2092</v>
      </c>
      <c r="B21" s="2099"/>
      <c r="C21" s="2099"/>
      <c r="D21" s="2099"/>
      <c r="E21" s="2099"/>
      <c r="F21" s="2099"/>
      <c r="G21" s="2099"/>
      <c r="H21" s="2100"/>
      <c r="I21" s="2124" t="s">
        <v>786</v>
      </c>
      <c r="J21" s="2087"/>
      <c r="K21" s="2087"/>
      <c r="L21" s="2087"/>
      <c r="M21" s="2087"/>
      <c r="N21" s="2087"/>
      <c r="O21" s="2087"/>
      <c r="P21" s="2087"/>
      <c r="Q21" s="2087"/>
      <c r="R21" s="2087"/>
      <c r="S21" s="2088"/>
      <c r="T21" s="2068" t="s">
        <v>2093</v>
      </c>
      <c r="U21" s="2069"/>
      <c r="V21" s="2069"/>
      <c r="W21" s="2069"/>
      <c r="X21" s="2082" t="s">
        <v>2094</v>
      </c>
      <c r="Y21" s="2080"/>
      <c r="Z21" s="2080"/>
      <c r="AA21" s="2081"/>
    </row>
    <row r="22" spans="1:27" ht="13.5" customHeight="1" x14ac:dyDescent="0.2">
      <c r="A22" s="367" t="s">
        <v>628</v>
      </c>
      <c r="B22" s="280"/>
      <c r="C22" s="280"/>
      <c r="D22" s="280"/>
      <c r="E22" s="280"/>
      <c r="F22" s="280"/>
      <c r="G22" s="280"/>
      <c r="H22" s="281"/>
      <c r="I22" s="2125" t="s">
        <v>1803</v>
      </c>
      <c r="J22" s="2126"/>
      <c r="K22" s="2126"/>
      <c r="L22" s="2126"/>
      <c r="M22" s="2126"/>
      <c r="N22" s="2126"/>
      <c r="O22" s="2126"/>
      <c r="P22" s="2126"/>
      <c r="Q22" s="2126"/>
      <c r="R22" s="2126"/>
      <c r="S22" s="2127"/>
      <c r="T22" s="365" t="s">
        <v>2021</v>
      </c>
      <c r="U22" s="272"/>
      <c r="V22" s="343"/>
      <c r="W22" s="272"/>
      <c r="X22" s="1975" t="s">
        <v>1630</v>
      </c>
      <c r="Z22" s="200"/>
      <c r="AA22" s="201"/>
    </row>
    <row r="23" spans="1:27" ht="13.5" customHeight="1" x14ac:dyDescent="0.2">
      <c r="A23" s="2121"/>
      <c r="B23" s="2122"/>
      <c r="C23" s="2122"/>
      <c r="D23" s="2122"/>
      <c r="E23" s="2122"/>
      <c r="F23" s="2122"/>
      <c r="G23" s="2122"/>
      <c r="H23" s="2123"/>
      <c r="T23" s="2068" t="s">
        <v>2095</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8">
        <v>62024</v>
      </c>
      <c r="B25" s="2099"/>
      <c r="C25" s="2099"/>
      <c r="D25" s="2099"/>
      <c r="E25" s="2099"/>
      <c r="F25" s="2099"/>
      <c r="G25" s="2099"/>
      <c r="H25" s="2100"/>
      <c r="I25" s="660"/>
      <c r="J25" s="204"/>
      <c r="K25" s="204"/>
      <c r="L25" s="204"/>
      <c r="M25" s="204"/>
      <c r="N25" s="204"/>
      <c r="O25" s="204"/>
      <c r="P25" s="204"/>
      <c r="Q25" s="204"/>
      <c r="R25" s="204"/>
      <c r="S25" s="205"/>
      <c r="T25" s="2065" t="s">
        <v>2096</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2000</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1628</v>
      </c>
      <c r="G29" s="661"/>
      <c r="I29" s="275"/>
      <c r="J29" s="1761" t="s">
        <v>2085</v>
      </c>
      <c r="K29" s="182" t="s">
        <v>675</v>
      </c>
      <c r="L29" s="392"/>
      <c r="M29" s="195" t="s">
        <v>106</v>
      </c>
      <c r="N29" s="186" t="s">
        <v>2031</v>
      </c>
      <c r="O29" s="186"/>
      <c r="P29" s="186"/>
      <c r="Q29" s="186"/>
      <c r="R29" s="186"/>
      <c r="S29" s="672"/>
      <c r="T29" s="56"/>
      <c r="U29" s="56"/>
      <c r="V29" s="56"/>
      <c r="W29" s="56"/>
      <c r="X29" s="56"/>
      <c r="Y29" s="56"/>
      <c r="Z29" s="56"/>
      <c r="AA29" s="1088"/>
    </row>
    <row r="30" spans="1:27" ht="13.5" customHeight="1" x14ac:dyDescent="0.2">
      <c r="A30" s="1802"/>
      <c r="B30" s="1092" t="s">
        <v>2085</v>
      </c>
      <c r="C30" s="673" t="s">
        <v>1385</v>
      </c>
      <c r="D30" s="182"/>
      <c r="E30" s="182"/>
      <c r="F30" s="1280"/>
      <c r="G30" s="661"/>
      <c r="H30" s="661"/>
      <c r="I30" s="275"/>
      <c r="J30" s="1761" t="s">
        <v>2085</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2085</v>
      </c>
      <c r="K31" s="195" t="s">
        <v>1053</v>
      </c>
      <c r="L31" s="392"/>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2084</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1626</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1627</v>
      </c>
      <c r="C22" s="216" t="s">
        <v>1390</v>
      </c>
      <c r="D22" s="605" t="s">
        <v>21</v>
      </c>
      <c r="E22" s="1722" t="s">
        <v>1231</v>
      </c>
    </row>
    <row r="23" spans="1:5" x14ac:dyDescent="0.2">
      <c r="A23" s="11" t="s">
        <v>403</v>
      </c>
      <c r="C23" s="216" t="s">
        <v>1390</v>
      </c>
      <c r="D23" s="604" t="s">
        <v>742</v>
      </c>
      <c r="E23" s="1722" t="s">
        <v>1135</v>
      </c>
    </row>
    <row r="24" spans="1:5" x14ac:dyDescent="0.2">
      <c r="A24" s="1627" t="s">
        <v>1780</v>
      </c>
      <c r="C24" s="216" t="s">
        <v>1390</v>
      </c>
      <c r="D24" s="604" t="s">
        <v>1727</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1690</v>
      </c>
    </row>
    <row r="29" spans="1:5" x14ac:dyDescent="0.2">
      <c r="A29" s="1627" t="s">
        <v>1700</v>
      </c>
      <c r="D29" s="605" t="s">
        <v>1728</v>
      </c>
      <c r="E29" s="1722" t="s">
        <v>1699</v>
      </c>
    </row>
    <row r="30" spans="1:5" x14ac:dyDescent="0.2">
      <c r="A30" s="328" t="s">
        <v>1295</v>
      </c>
      <c r="C30" s="216" t="s">
        <v>1390</v>
      </c>
      <c r="D30" s="605" t="s">
        <v>43</v>
      </c>
      <c r="E30" s="1722" t="s">
        <v>1160</v>
      </c>
    </row>
    <row r="31" spans="1:5" x14ac:dyDescent="0.2">
      <c r="A31" s="1627" t="s">
        <v>2028</v>
      </c>
      <c r="C31" s="216" t="s">
        <v>1390</v>
      </c>
      <c r="D31" s="604"/>
      <c r="E31" s="606"/>
    </row>
    <row r="32" spans="1:5" x14ac:dyDescent="0.2">
      <c r="B32" s="604" t="s">
        <v>1296</v>
      </c>
      <c r="C32" s="216" t="s">
        <v>1390</v>
      </c>
      <c r="D32" s="605" t="s">
        <v>2029</v>
      </c>
      <c r="E32" s="1722"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1788</v>
      </c>
    </row>
    <row r="69" spans="1:9" ht="12.2" customHeight="1" x14ac:dyDescent="0.2">
      <c r="A69" s="600"/>
      <c r="B69" s="1987" t="s">
        <v>2030</v>
      </c>
    </row>
    <row r="70" spans="1:9" ht="4.5" customHeight="1" x14ac:dyDescent="0.2"/>
    <row r="71" spans="1:9" ht="3.75" customHeight="1" x14ac:dyDescent="0.2"/>
    <row r="72" spans="1:9" ht="12.2" customHeight="1" x14ac:dyDescent="0.2">
      <c r="A72" s="1279" t="s">
        <v>1404</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64" t="s">
        <v>2032</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2182</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1860</v>
      </c>
      <c r="E51" s="27"/>
      <c r="F51" s="1609"/>
      <c r="G51" s="1784" t="s">
        <v>1859</v>
      </c>
      <c r="H51" s="2033"/>
      <c r="I51" s="9" t="s">
        <v>1909</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1632</v>
      </c>
      <c r="B81" s="2183"/>
      <c r="C81" s="2183"/>
      <c r="D81" s="2184"/>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2086</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9">
        <v>58197313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1.6466999999999999E-2</v>
      </c>
      <c r="E10" s="100" t="s">
        <v>1186</v>
      </c>
      <c r="F10" s="472">
        <v>4.9899999999999996E-3</v>
      </c>
      <c r="G10" s="100" t="s">
        <v>1186</v>
      </c>
      <c r="H10" s="472">
        <v>1.1980000000000001E-3</v>
      </c>
      <c r="I10" s="100" t="s">
        <v>1187</v>
      </c>
      <c r="J10" s="473">
        <f>ROUND(D10+F10+H10,5)</f>
        <v>2.266E-2</v>
      </c>
      <c r="K10" s="93"/>
      <c r="L10" s="472">
        <v>4.9899999999999999E-4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7748258</v>
      </c>
      <c r="E16" s="100"/>
      <c r="F16" s="82">
        <f>SUM('Acct Summary 7-8'!C17,'Acct Summary 7-8'!D17,'Acct Summary 7-8'!F17)</f>
        <v>8057604</v>
      </c>
      <c r="G16" s="100"/>
      <c r="H16" s="82">
        <f>SUM(D16-F16)</f>
        <v>-309346</v>
      </c>
      <c r="I16" s="93"/>
      <c r="J16" s="82">
        <f>SUM('Acct Summary 7-8'!C81,'Acct Summary 7-8'!D81,'Acct Summary 7-8'!F81,'Acct Summary 7-8'!I81)</f>
        <v>840239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2085</v>
      </c>
      <c r="C31" s="406" t="s">
        <v>689</v>
      </c>
      <c r="D31" s="63" t="s">
        <v>1262</v>
      </c>
      <c r="E31" s="93"/>
      <c r="F31" s="93"/>
      <c r="G31" s="101"/>
      <c r="H31" s="253">
        <f>IF(B31="X",(J7*0.069),IF(B32="X",(J7*0.138),"Enter x in a.or b."))</f>
        <v>4015614.5970000005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4335507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Alton ESD 13</v>
      </c>
      <c r="E7" s="136"/>
      <c r="G7" s="137"/>
      <c r="H7" s="138"/>
      <c r="I7" s="138"/>
      <c r="J7" s="138"/>
      <c r="K7" s="138"/>
      <c r="L7"/>
      <c r="M7"/>
      <c r="N7"/>
      <c r="O7"/>
      <c r="P7"/>
    </row>
    <row r="8" spans="1:18" ht="12.75" x14ac:dyDescent="0.2">
      <c r="A8"/>
      <c r="B8"/>
      <c r="C8" s="134" t="s">
        <v>1341</v>
      </c>
      <c r="D8" s="139">
        <f>COVER!A13</f>
        <v>40057013002</v>
      </c>
      <c r="E8" s="140"/>
      <c r="G8"/>
      <c r="H8"/>
      <c r="I8"/>
      <c r="J8"/>
      <c r="K8"/>
      <c r="L8"/>
      <c r="M8"/>
      <c r="N8"/>
      <c r="O8"/>
      <c r="P8"/>
    </row>
    <row r="9" spans="1:18" ht="12.75" x14ac:dyDescent="0.2">
      <c r="A9"/>
      <c r="B9"/>
      <c r="C9" s="134" t="s">
        <v>829</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1687</v>
      </c>
      <c r="D12" s="154"/>
      <c r="E12" s="154"/>
      <c r="F12" s="154" t="s">
        <v>1294</v>
      </c>
      <c r="G12" s="1160"/>
      <c r="H12" s="1161">
        <f>SUM('Acct Summary 7-8'!C81+'Acct Summary 7-8'!D81+'Acct Summary 7-8'!F81+'Acct Summary 7-8'!I81+IF('Acct Summary 7-8'!G81&lt;0,'Acct Summary 7-8'!G81,"0")+IF('Acct Summary 7-8'!J81&lt;0,'Acct Summary 7-8'!J81,"0"))</f>
        <v>840239</v>
      </c>
      <c r="I12" s="1162"/>
      <c r="J12" s="1162"/>
      <c r="K12" s="1163">
        <f>TRUNC((H12/H13*100000),5)/100000</f>
        <v>0.1084423105</v>
      </c>
      <c r="L12" s="1164"/>
      <c r="M12" s="102" t="s">
        <v>1364</v>
      </c>
      <c r="N12" s="102"/>
      <c r="O12" s="1165">
        <v>0.35</v>
      </c>
      <c r="P12" s="154"/>
      <c r="Q12" s="154"/>
    </row>
    <row r="13" spans="1:18" s="156" customFormat="1" ht="11.25" x14ac:dyDescent="0.2">
      <c r="A13" s="154"/>
      <c r="B13" s="1159"/>
      <c r="C13" s="2209" t="s">
        <v>1637</v>
      </c>
      <c r="D13" s="2210"/>
      <c r="E13" s="154"/>
      <c r="F13" s="327" t="s">
        <v>930</v>
      </c>
      <c r="G13" s="1160"/>
      <c r="H13" s="1161">
        <f>SUM('Acct Summary 7-8'!C8+'Acct Summary 7-8'!D8+'Acct Summary 7-8'!F8+'Acct Summary 7-8'!I8)+H14</f>
        <v>7748258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1735</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8057604</v>
      </c>
      <c r="I17" s="1162"/>
      <c r="J17" s="1168"/>
      <c r="K17" s="1163">
        <f>TRUNC((H17/H18*100000),5)/100000</f>
        <v>1.0399245869</v>
      </c>
      <c r="L17" s="1164"/>
      <c r="M17" s="1124" t="s">
        <v>1392</v>
      </c>
      <c r="O17" s="1169" t="str">
        <f>IF(AND(O16="2", J20 &gt; 2),"1",IF(AND(O16 = "1", J20 &gt; 2),"2",IF(AND(O16="1", J20 &gt;1),"1","0")))</f>
        <v>0</v>
      </c>
      <c r="P17" s="154"/>
    </row>
    <row r="18" spans="1:18" s="156" customFormat="1" ht="11.25" x14ac:dyDescent="0.2">
      <c r="A18" s="154"/>
      <c r="B18" s="1159"/>
      <c r="C18" s="2209" t="s">
        <v>1629</v>
      </c>
      <c r="D18" s="2210"/>
      <c r="E18" s="154"/>
      <c r="F18" s="1147" t="s">
        <v>931</v>
      </c>
      <c r="G18" s="1160"/>
      <c r="H18" s="1161">
        <f>SUM('Acct Summary 7-8'!C8+'Acct Summary 7-8'!D8+'Acct Summary 7-8'!F8+'Acct Summary 7-8'!I8)+H19</f>
        <v>7748258</v>
      </c>
      <c r="I18" s="1162"/>
      <c r="J18" s="1162"/>
      <c r="K18" s="1015"/>
      <c r="L18" s="154"/>
      <c r="M18" s="102" t="s">
        <v>1364</v>
      </c>
      <c r="N18" s="102"/>
      <c r="O18" s="1015">
        <v>0.35</v>
      </c>
      <c r="P18" s="154"/>
    </row>
    <row r="19" spans="1:18" s="156" customFormat="1" ht="11.25" x14ac:dyDescent="0.2">
      <c r="A19" s="154"/>
      <c r="B19" s="1159"/>
      <c r="C19" s="1007" t="s">
        <v>1735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0.21145639999999999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206" t="s">
        <v>1765</v>
      </c>
      <c r="D24" s="2206"/>
      <c r="E24" s="154"/>
      <c r="F24" s="154" t="s">
        <v>524</v>
      </c>
      <c r="G24" s="1160"/>
      <c r="H24" s="1161">
        <f>SUM('Assets-Liab 5-6'!C4+'Assets-Liab 5-6'!D4+'Assets-Liab 5-6'!F4+'Assets-Liab 5-6'!I4+'Assets-Liab 5-6'!C5+'Assets-Liab 5-6'!D5+'Assets-Liab 5-6'!F5+'Assets-Liab 5-6'!I5)</f>
        <v>528139</v>
      </c>
      <c r="I24" s="684"/>
      <c r="J24" s="684"/>
      <c r="K24" s="1172">
        <f>TRUNC(((H24/H25*100000)/100000),2)</f>
        <v>23.59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22382.233329999999</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1120938.44569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4335507</v>
      </c>
      <c r="I32" s="1170"/>
      <c r="J32" s="1170"/>
      <c r="K32" s="1172">
        <f>TRUNC(100-((((H32/H33*100))*100)/100),2)</f>
        <v>-7.96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4015614.5970000005</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25076</v>
      </c>
      <c r="D4" s="412">
        <v>80</v>
      </c>
      <c r="E4" s="412">
        <v>30</v>
      </c>
      <c r="F4" s="412">
        <v>42679</v>
      </c>
      <c r="G4" s="412">
        <v>180922</v>
      </c>
      <c r="H4" s="412">
        <v>888</v>
      </c>
      <c r="I4" s="412">
        <v>29145</v>
      </c>
      <c r="J4" s="436">
        <v>58589</v>
      </c>
      <c r="K4" s="412">
        <v>22</v>
      </c>
      <c r="L4" s="412">
        <v>25245</v>
      </c>
      <c r="M4" s="433"/>
      <c r="N4" s="482"/>
    </row>
    <row r="5" spans="1:14" x14ac:dyDescent="0.2">
      <c r="A5" s="477" t="s">
        <v>1173</v>
      </c>
      <c r="B5" s="40">
        <v>120</v>
      </c>
      <c r="C5" s="687">
        <v>105761</v>
      </c>
      <c r="D5" s="412">
        <v>51044</v>
      </c>
      <c r="E5" s="412">
        <v>8446</v>
      </c>
      <c r="F5" s="412">
        <v>96</v>
      </c>
      <c r="G5" s="412">
        <v>768</v>
      </c>
      <c r="H5" s="412"/>
      <c r="I5" s="412">
        <v>274258</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683700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130837</v>
      </c>
      <c r="D13" s="689">
        <f t="shared" ref="D13:L13" si="0">SUM(D4:D12)</f>
        <v>51124</v>
      </c>
      <c r="E13" s="689">
        <f t="shared" si="0"/>
        <v>8476</v>
      </c>
      <c r="F13" s="689">
        <f t="shared" si="0"/>
        <v>42775</v>
      </c>
      <c r="G13" s="689">
        <f t="shared" si="0"/>
        <v>181690</v>
      </c>
      <c r="H13" s="689">
        <f t="shared" si="0"/>
        <v>888</v>
      </c>
      <c r="I13" s="689">
        <f t="shared" si="0"/>
        <v>987103</v>
      </c>
      <c r="J13" s="689">
        <f t="shared" si="0"/>
        <v>58589</v>
      </c>
      <c r="K13" s="689">
        <f t="shared" si="0"/>
        <v>22</v>
      </c>
      <c r="L13" s="689">
        <f t="shared" si="0"/>
        <v>25245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v>0</v>
      </c>
      <c r="N15" s="719"/>
    </row>
    <row r="16" spans="1:14" s="704" customFormat="1" ht="12.75" customHeight="1" x14ac:dyDescent="0.2">
      <c r="A16" s="718" t="s">
        <v>1749</v>
      </c>
      <c r="B16" s="542">
        <v>220</v>
      </c>
      <c r="C16" s="507"/>
      <c r="D16" s="507"/>
      <c r="E16" s="507"/>
      <c r="F16" s="507"/>
      <c r="G16" s="507"/>
      <c r="H16" s="507"/>
      <c r="I16" s="507"/>
      <c r="J16" s="507"/>
      <c r="K16" s="507"/>
      <c r="L16" s="507"/>
      <c r="M16" s="436">
        <v>100686</v>
      </c>
      <c r="N16" s="719"/>
    </row>
    <row r="17" spans="1:14" s="704" customFormat="1" ht="12.75" customHeight="1" x14ac:dyDescent="0.2">
      <c r="A17" s="718" t="s">
        <v>1750</v>
      </c>
      <c r="B17" s="542">
        <v>230</v>
      </c>
      <c r="C17" s="507"/>
      <c r="D17" s="507"/>
      <c r="E17" s="507"/>
      <c r="F17" s="507"/>
      <c r="G17" s="507"/>
      <c r="H17" s="507"/>
      <c r="I17" s="507"/>
      <c r="J17" s="507"/>
      <c r="K17" s="507"/>
      <c r="L17" s="507"/>
      <c r="M17" s="436">
        <v>11690654</v>
      </c>
      <c r="N17" s="719"/>
    </row>
    <row r="18" spans="1:14" s="704" customFormat="1" ht="12.75" customHeight="1" x14ac:dyDescent="0.2">
      <c r="A18" s="718" t="s">
        <v>1751</v>
      </c>
      <c r="B18" s="542">
        <v>240</v>
      </c>
      <c r="C18" s="507"/>
      <c r="D18" s="507"/>
      <c r="E18" s="507"/>
      <c r="F18" s="507"/>
      <c r="G18" s="507"/>
      <c r="H18" s="507"/>
      <c r="I18" s="507"/>
      <c r="J18" s="507"/>
      <c r="K18" s="507"/>
      <c r="L18" s="507"/>
      <c r="M18" s="436">
        <v>3295725</v>
      </c>
      <c r="N18" s="719"/>
    </row>
    <row r="19" spans="1:14" s="704" customFormat="1" ht="12.75" customHeight="1" x14ac:dyDescent="0.2">
      <c r="A19" s="718" t="s">
        <v>1752</v>
      </c>
      <c r="B19" s="542">
        <v>250</v>
      </c>
      <c r="C19" s="507"/>
      <c r="D19" s="507"/>
      <c r="E19" s="507"/>
      <c r="F19" s="507"/>
      <c r="G19" s="507"/>
      <c r="H19" s="507"/>
      <c r="I19" s="507"/>
      <c r="J19" s="507"/>
      <c r="K19" s="507"/>
      <c r="L19" s="507"/>
      <c r="M19" s="436">
        <v>4653416</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4335507</v>
      </c>
    </row>
    <row r="23" spans="1:14" ht="13.5" customHeight="1" thickBot="1" x14ac:dyDescent="0.25">
      <c r="A23" s="464" t="s">
        <v>748</v>
      </c>
      <c r="B23" s="724"/>
      <c r="C23" s="433"/>
      <c r="D23" s="433"/>
      <c r="E23" s="433"/>
      <c r="F23" s="433"/>
      <c r="G23" s="433"/>
      <c r="H23" s="433"/>
      <c r="I23" s="433"/>
      <c r="J23" s="433"/>
      <c r="K23" s="433"/>
      <c r="L23" s="433"/>
      <c r="M23" s="693">
        <f>SUM(M15:M22)</f>
        <v>19740481</v>
      </c>
      <c r="N23" s="693">
        <f>SUM(N21:N22)</f>
        <v>4335507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358100</v>
      </c>
      <c r="D25" s="435">
        <v>13500</v>
      </c>
      <c r="E25" s="435">
        <v>36500</v>
      </c>
      <c r="F25" s="435"/>
      <c r="G25" s="435"/>
      <c r="H25" s="510"/>
      <c r="I25" s="433"/>
      <c r="J25" s="435"/>
      <c r="K25" s="435">
        <v>275600</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25245</v>
      </c>
      <c r="M33" s="433"/>
      <c r="N33" s="482"/>
    </row>
    <row r="34" spans="1:14" ht="13.5" customHeight="1" thickBot="1" x14ac:dyDescent="0.25">
      <c r="A34" s="1076" t="s">
        <v>759</v>
      </c>
      <c r="B34" s="725"/>
      <c r="C34" s="1099">
        <f>SUM(C25:C33)</f>
        <v>358100</v>
      </c>
      <c r="D34" s="1099">
        <f t="shared" ref="D34:K34" si="1">SUM(D25:D33)</f>
        <v>13500</v>
      </c>
      <c r="E34" s="1099">
        <f t="shared" si="1"/>
        <v>36500</v>
      </c>
      <c r="F34" s="1099">
        <f t="shared" si="1"/>
        <v>0</v>
      </c>
      <c r="G34" s="1099">
        <f t="shared" si="1"/>
        <v>0</v>
      </c>
      <c r="H34" s="1099">
        <f t="shared" si="1"/>
        <v>0</v>
      </c>
      <c r="I34" s="1099">
        <f t="shared" si="1"/>
        <v>0</v>
      </c>
      <c r="J34" s="1099">
        <f t="shared" si="1"/>
        <v>0</v>
      </c>
      <c r="K34" s="1099">
        <f t="shared" si="1"/>
        <v>275600</v>
      </c>
      <c r="L34" s="1059">
        <f>SUM(L33)</f>
        <v>25245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4335507</v>
      </c>
    </row>
    <row r="37" spans="1:14" ht="13.5" thickBot="1" x14ac:dyDescent="0.25">
      <c r="A37" s="464" t="s">
        <v>758</v>
      </c>
      <c r="B37" s="724"/>
      <c r="C37" s="507"/>
      <c r="D37" s="507"/>
      <c r="E37" s="507"/>
      <c r="F37" s="507"/>
      <c r="G37" s="507"/>
      <c r="H37" s="507"/>
      <c r="I37" s="507"/>
      <c r="J37" s="507"/>
      <c r="K37" s="507"/>
      <c r="L37" s="514"/>
      <c r="M37" s="433"/>
      <c r="N37" s="693">
        <f>SUM(N36:N36)</f>
        <v>4335507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-227263</v>
      </c>
      <c r="D39" s="727">
        <f>'Acct Summary 7-8'!D81</f>
        <v>37624</v>
      </c>
      <c r="E39" s="727">
        <f>'Acct Summary 7-8'!E81</f>
        <v>-28024</v>
      </c>
      <c r="F39" s="727">
        <f>'Acct Summary 7-8'!F81</f>
        <v>42775</v>
      </c>
      <c r="G39" s="727">
        <f>'Acct Summary 7-8'!G81</f>
        <v>181690</v>
      </c>
      <c r="H39" s="727">
        <f>'Acct Summary 7-8'!H81</f>
        <v>888</v>
      </c>
      <c r="I39" s="727">
        <f>'Acct Summary 7-8'!I81</f>
        <v>987103</v>
      </c>
      <c r="J39" s="726">
        <f>'Acct Summary 7-8'!J81</f>
        <v>58589</v>
      </c>
      <c r="K39" s="727">
        <f>'Acct Summary 7-8'!K81</f>
        <v>-275578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19740481</v>
      </c>
      <c r="N40" s="694"/>
    </row>
    <row r="41" spans="1:14" ht="13.5" customHeight="1" thickBot="1" x14ac:dyDescent="0.25">
      <c r="A41" s="464" t="s">
        <v>760</v>
      </c>
      <c r="B41" s="455"/>
      <c r="C41" s="485">
        <f>(SUM(C34,C37,C38,C39))</f>
        <v>130837</v>
      </c>
      <c r="D41" s="485">
        <f t="shared" ref="D41:L41" si="2">SUM(D34,D37,D38:D39)</f>
        <v>51124</v>
      </c>
      <c r="E41" s="485">
        <f t="shared" si="2"/>
        <v>8476</v>
      </c>
      <c r="F41" s="485">
        <f t="shared" si="2"/>
        <v>42775</v>
      </c>
      <c r="G41" s="485">
        <f t="shared" si="2"/>
        <v>181690</v>
      </c>
      <c r="H41" s="485">
        <f t="shared" si="2"/>
        <v>888</v>
      </c>
      <c r="I41" s="485">
        <f t="shared" si="2"/>
        <v>987103</v>
      </c>
      <c r="J41" s="485">
        <f t="shared" si="2"/>
        <v>58589</v>
      </c>
      <c r="K41" s="485">
        <f t="shared" si="2"/>
        <v>22</v>
      </c>
      <c r="L41" s="485">
        <f t="shared" si="2"/>
        <v>25245</v>
      </c>
      <c r="M41" s="485">
        <f>SUM(M40)</f>
        <v>19740481</v>
      </c>
      <c r="N41" s="485">
        <f>SUM(N37)</f>
        <v>4335507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&amp;F&amp;RThe accompanying notes are an integral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1981</v>
      </c>
      <c r="B4" s="293">
        <v>1000</v>
      </c>
      <c r="C4" s="695">
        <f>'Revenues 9-14'!C109</f>
        <v>1737827</v>
      </c>
      <c r="D4" s="695">
        <f>'Revenues 9-14'!D109</f>
        <v>448286</v>
      </c>
      <c r="E4" s="695">
        <f>'Revenues 9-14'!E109</f>
        <v>518629</v>
      </c>
      <c r="F4" s="695">
        <f>'Revenues 9-14'!F109</f>
        <v>93441</v>
      </c>
      <c r="G4" s="695">
        <f>'Revenues 9-14'!G109</f>
        <v>250478</v>
      </c>
      <c r="H4" s="695">
        <f>'Revenues 9-14'!H109</f>
        <v>0</v>
      </c>
      <c r="I4" s="695">
        <f>'Revenues 9-14'!I109</f>
        <v>29094</v>
      </c>
      <c r="J4" s="695">
        <f>'Revenues 9-14'!J109</f>
        <v>620402</v>
      </c>
      <c r="K4" s="695">
        <f>'Revenues 9-14'!K109</f>
        <v>29094</v>
      </c>
      <c r="L4" s="39"/>
    </row>
    <row r="5" spans="1:13" ht="22.5" x14ac:dyDescent="0.2">
      <c r="A5" s="733" t="s">
        <v>1982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4">
        <v>3000</v>
      </c>
      <c r="C6" s="696">
        <f>'Revenues 9-14'!C173</f>
        <v>3946667</v>
      </c>
      <c r="D6" s="696">
        <f>'Revenues 9-14'!D173</f>
        <v>0</v>
      </c>
      <c r="E6" s="696">
        <f>'Revenues 9-14'!E173</f>
        <v>0</v>
      </c>
      <c r="F6" s="696">
        <f>'Revenues 9-14'!F173</f>
        <v>98440</v>
      </c>
      <c r="G6" s="696">
        <f>'Revenues 9-14'!G173</f>
        <v>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1328989</v>
      </c>
      <c r="D7" s="696">
        <f>'Revenues 9-14'!D274</f>
        <v>65514</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7013483</v>
      </c>
      <c r="D8" s="485">
        <f t="shared" ref="D8:K8" si="0">SUM(D4:D7)</f>
        <v>513800</v>
      </c>
      <c r="E8" s="485">
        <f t="shared" si="0"/>
        <v>518629</v>
      </c>
      <c r="F8" s="485">
        <f t="shared" si="0"/>
        <v>191881</v>
      </c>
      <c r="G8" s="485">
        <f t="shared" si="0"/>
        <v>250478</v>
      </c>
      <c r="H8" s="485">
        <f t="shared" si="0"/>
        <v>0</v>
      </c>
      <c r="I8" s="485">
        <f t="shared" si="0"/>
        <v>29094</v>
      </c>
      <c r="J8" s="485">
        <f t="shared" si="0"/>
        <v>620402</v>
      </c>
      <c r="K8" s="485">
        <f t="shared" si="0"/>
        <v>29094</v>
      </c>
      <c r="L8" s="39"/>
    </row>
    <row r="9" spans="1:13" ht="15" thickTop="1" x14ac:dyDescent="0.2">
      <c r="A9" s="1019" t="s">
        <v>348</v>
      </c>
      <c r="B9" s="456">
        <v>3998</v>
      </c>
      <c r="C9" s="418">
        <v>2251742</v>
      </c>
      <c r="D9" s="489"/>
      <c r="E9" s="418"/>
      <c r="F9" s="418"/>
      <c r="G9" s="700"/>
      <c r="H9" s="418"/>
      <c r="I9" s="494" t="s">
        <v>1390</v>
      </c>
      <c r="J9" s="435"/>
      <c r="K9" s="418"/>
      <c r="L9" s="39"/>
    </row>
    <row r="10" spans="1:13" s="48" customFormat="1" ht="13.5" thickBot="1" x14ac:dyDescent="0.25">
      <c r="A10" s="464" t="s">
        <v>1394</v>
      </c>
      <c r="B10" s="457"/>
      <c r="C10" s="485">
        <f>SUM(C8:C9)</f>
        <v>9265225</v>
      </c>
      <c r="D10" s="485">
        <f t="shared" ref="D10:K10" si="1">SUM(D8:D9)</f>
        <v>513800</v>
      </c>
      <c r="E10" s="485">
        <f t="shared" si="1"/>
        <v>518629</v>
      </c>
      <c r="F10" s="485">
        <f t="shared" si="1"/>
        <v>191881</v>
      </c>
      <c r="G10" s="485">
        <f t="shared" si="1"/>
        <v>250478</v>
      </c>
      <c r="H10" s="485">
        <f t="shared" si="1"/>
        <v>0</v>
      </c>
      <c r="I10" s="485">
        <f t="shared" si="1"/>
        <v>29094</v>
      </c>
      <c r="J10" s="485">
        <f t="shared" si="1"/>
        <v>620402</v>
      </c>
      <c r="K10" s="485">
        <f t="shared" si="1"/>
        <v>29094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4272052</v>
      </c>
      <c r="D12" s="498" t="s">
        <v>1390</v>
      </c>
      <c r="E12" s="433" t="s">
        <v>1390</v>
      </c>
      <c r="F12" s="433" t="s">
        <v>1390</v>
      </c>
      <c r="G12" s="695">
        <f>'Expenditures 15-22'!K223</f>
        <v>84534</v>
      </c>
      <c r="H12" s="431"/>
      <c r="I12" s="433" t="s">
        <v>1390</v>
      </c>
      <c r="J12" s="433" t="s">
        <v>1390</v>
      </c>
      <c r="K12" s="431" t="s">
        <v>1390</v>
      </c>
      <c r="L12" s="39"/>
    </row>
    <row r="13" spans="1:13" x14ac:dyDescent="0.2">
      <c r="A13" s="734" t="s">
        <v>536</v>
      </c>
      <c r="B13" s="294">
        <v>2000</v>
      </c>
      <c r="C13" s="696">
        <f>'Expenditures 15-22'!K74</f>
        <v>2301708</v>
      </c>
      <c r="D13" s="696">
        <f>'Expenditures 15-22'!K129</f>
        <v>552576</v>
      </c>
      <c r="E13" s="482" t="s">
        <v>1390</v>
      </c>
      <c r="F13" s="696">
        <f>'Expenditures 15-22'!K178</f>
        <v>231578</v>
      </c>
      <c r="G13" s="696">
        <f>'Expenditures 15-22'!K273</f>
        <v>241024</v>
      </c>
      <c r="H13" s="696">
        <f>'Expenditures 15-22'!K296</f>
        <v>0</v>
      </c>
      <c r="I13" s="433" t="s">
        <v>1390</v>
      </c>
      <c r="J13" s="749">
        <f>'Expenditures 15-22'!K323</f>
        <v>612504</v>
      </c>
      <c r="K13" s="701">
        <f>'Expenditures 15-22'!K341</f>
        <v>0</v>
      </c>
      <c r="L13" s="39"/>
    </row>
    <row r="14" spans="1:13" x14ac:dyDescent="0.2">
      <c r="A14" s="734" t="s">
        <v>528</v>
      </c>
      <c r="B14" s="294">
        <v>3000</v>
      </c>
      <c r="C14" s="696">
        <f>'Expenditures 15-22'!K75</f>
        <v>185706</v>
      </c>
      <c r="D14" s="696">
        <f>'Expenditures 15-22'!K130</f>
        <v>0</v>
      </c>
      <c r="E14" s="498" t="s">
        <v>1390</v>
      </c>
      <c r="F14" s="696">
        <f>'Expenditures 15-22'!K179</f>
        <v>0</v>
      </c>
      <c r="G14" s="696">
        <f>'Expenditures 15-22'!K274</f>
        <v>27358</v>
      </c>
      <c r="H14" s="490"/>
      <c r="I14" s="433" t="s">
        <v>1390</v>
      </c>
      <c r="J14" s="433" t="s">
        <v>1390</v>
      </c>
      <c r="K14" s="490" t="s">
        <v>1390</v>
      </c>
      <c r="L14" s="39"/>
    </row>
    <row r="15" spans="1:13" x14ac:dyDescent="0.2">
      <c r="A15" s="734" t="s">
        <v>114</v>
      </c>
      <c r="B15" s="294">
        <v>4000</v>
      </c>
      <c r="C15" s="696">
        <f>'Expenditures 15-22'!K102</f>
        <v>513984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517472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7273450</v>
      </c>
      <c r="D17" s="485">
        <f t="shared" si="2"/>
        <v>552576</v>
      </c>
      <c r="E17" s="485">
        <f t="shared" si="2"/>
        <v>517472</v>
      </c>
      <c r="F17" s="485">
        <f t="shared" si="2"/>
        <v>231578</v>
      </c>
      <c r="G17" s="485">
        <f t="shared" si="2"/>
        <v>352916</v>
      </c>
      <c r="H17" s="485">
        <f t="shared" si="2"/>
        <v>0</v>
      </c>
      <c r="I17" s="433"/>
      <c r="J17" s="485">
        <f>SUM(J12:J16)</f>
        <v>612504</v>
      </c>
      <c r="K17" s="485">
        <f>SUM(K12:K16)</f>
        <v>0</v>
      </c>
      <c r="L17" s="39"/>
    </row>
    <row r="18" spans="1:12" ht="15" customHeight="1" thickTop="1" x14ac:dyDescent="0.2">
      <c r="A18" s="1020" t="s">
        <v>1322</v>
      </c>
      <c r="B18" s="259">
        <v>4180</v>
      </c>
      <c r="C18" s="695">
        <f t="shared" ref="C18:H18" si="3">C9</f>
        <v>2251742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9525192</v>
      </c>
      <c r="D19" s="485">
        <f t="shared" si="4"/>
        <v>552576</v>
      </c>
      <c r="E19" s="485">
        <f t="shared" si="4"/>
        <v>517472</v>
      </c>
      <c r="F19" s="485">
        <f t="shared" si="4"/>
        <v>231578</v>
      </c>
      <c r="G19" s="485">
        <f t="shared" si="4"/>
        <v>352916</v>
      </c>
      <c r="H19" s="485">
        <f t="shared" si="4"/>
        <v>0</v>
      </c>
      <c r="I19" s="433"/>
      <c r="J19" s="485">
        <f>SUM(J17:J18)</f>
        <v>612504</v>
      </c>
      <c r="K19" s="485">
        <f>SUM(K17:K18)</f>
        <v>0</v>
      </c>
      <c r="L19" s="39"/>
    </row>
    <row r="20" spans="1:12" ht="27" thickTop="1" thickBot="1" x14ac:dyDescent="0.25">
      <c r="A20" s="458" t="s">
        <v>1323</v>
      </c>
      <c r="B20" s="459"/>
      <c r="C20" s="1018">
        <f>C8-C17</f>
        <v>-259967</v>
      </c>
      <c r="D20" s="1018">
        <f t="shared" ref="D20:K20" si="5">D8-D17</f>
        <v>-38776</v>
      </c>
      <c r="E20" s="1018">
        <f t="shared" si="5"/>
        <v>1157</v>
      </c>
      <c r="F20" s="1018">
        <f t="shared" si="5"/>
        <v>-39697</v>
      </c>
      <c r="G20" s="1018">
        <f t="shared" si="5"/>
        <v>-102438</v>
      </c>
      <c r="H20" s="1018">
        <f t="shared" si="5"/>
        <v>0</v>
      </c>
      <c r="I20" s="1018">
        <f t="shared" si="5"/>
        <v>29094</v>
      </c>
      <c r="J20" s="1018">
        <f t="shared" si="5"/>
        <v>7898</v>
      </c>
      <c r="K20" s="1018">
        <f t="shared" si="5"/>
        <v>29094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-259967</v>
      </c>
      <c r="D78" s="443">
        <f t="shared" si="9"/>
        <v>-38776</v>
      </c>
      <c r="E78" s="443">
        <f t="shared" si="9"/>
        <v>1157</v>
      </c>
      <c r="F78" s="443">
        <f t="shared" si="9"/>
        <v>-39697</v>
      </c>
      <c r="G78" s="443">
        <f t="shared" si="9"/>
        <v>-102438</v>
      </c>
      <c r="H78" s="443">
        <f t="shared" si="9"/>
        <v>0</v>
      </c>
      <c r="I78" s="443">
        <f t="shared" si="9"/>
        <v>29094</v>
      </c>
      <c r="J78" s="443">
        <f t="shared" si="9"/>
        <v>7898</v>
      </c>
      <c r="K78" s="443">
        <f t="shared" si="9"/>
        <v>29094</v>
      </c>
      <c r="L78" s="505"/>
    </row>
    <row r="79" spans="1:12" ht="13.5" thickTop="1" x14ac:dyDescent="0.2">
      <c r="A79" s="820" t="s">
        <v>1924</v>
      </c>
      <c r="B79" s="460"/>
      <c r="C79" s="435">
        <v>32704</v>
      </c>
      <c r="D79" s="703">
        <v>76400</v>
      </c>
      <c r="E79" s="703">
        <v>-29181</v>
      </c>
      <c r="F79" s="703">
        <v>82472</v>
      </c>
      <c r="G79" s="703">
        <v>284128</v>
      </c>
      <c r="H79" s="703">
        <v>888</v>
      </c>
      <c r="I79" s="703">
        <v>958009</v>
      </c>
      <c r="J79" s="703">
        <v>50691</v>
      </c>
      <c r="K79" s="703">
        <v>-304672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-227263</v>
      </c>
      <c r="D81" s="485">
        <f>SUM(D78:D80)</f>
        <v>37624</v>
      </c>
      <c r="E81" s="485">
        <f t="shared" ref="E81:K81" si="10">SUM(E78:E80)</f>
        <v>-28024</v>
      </c>
      <c r="F81" s="485">
        <f t="shared" si="10"/>
        <v>42775</v>
      </c>
      <c r="G81" s="485">
        <f t="shared" si="10"/>
        <v>181690</v>
      </c>
      <c r="H81" s="485">
        <f t="shared" si="10"/>
        <v>888</v>
      </c>
      <c r="I81" s="485">
        <f t="shared" si="10"/>
        <v>987103</v>
      </c>
      <c r="J81" s="485">
        <f t="shared" si="10"/>
        <v>58589</v>
      </c>
      <c r="K81" s="485">
        <f t="shared" si="10"/>
        <v>-275578</v>
      </c>
      <c r="L81" s="39"/>
    </row>
    <row r="82" spans="1:12" ht="0.75" customHeight="1" thickTop="1" thickBot="1" x14ac:dyDescent="0.25">
      <c r="A82" s="632" t="s">
        <v>406</v>
      </c>
      <c r="B82" s="630"/>
      <c r="C82" s="1136">
        <f>(C81-C79)</f>
        <v>-259967</v>
      </c>
      <c r="D82" s="1136">
        <f t="shared" ref="D82:K82" si="11">(D81-D79)</f>
        <v>-38776</v>
      </c>
      <c r="E82" s="1136">
        <f t="shared" si="11"/>
        <v>1157</v>
      </c>
      <c r="F82" s="1136">
        <f t="shared" si="11"/>
        <v>-39697</v>
      </c>
      <c r="G82" s="1136">
        <f t="shared" si="11"/>
        <v>-102438</v>
      </c>
      <c r="H82" s="1136">
        <f t="shared" si="11"/>
        <v>0</v>
      </c>
      <c r="I82" s="1136">
        <f t="shared" si="11"/>
        <v>29094</v>
      </c>
      <c r="J82" s="1136">
        <f t="shared" si="11"/>
        <v>7898</v>
      </c>
      <c r="K82" s="1136">
        <f t="shared" si="11"/>
        <v>29094</v>
      </c>
    </row>
    <row r="83" spans="1:12" ht="14.25" hidden="1" thickTop="1" thickBot="1" x14ac:dyDescent="0.25">
      <c r="A83" s="729" t="s">
        <v>407</v>
      </c>
      <c r="B83" s="631"/>
      <c r="C83" s="1137">
        <f>C82/C81</f>
        <v>1.1439037590808887</v>
      </c>
      <c r="D83" s="1137">
        <f t="shared" ref="D83:K83" si="12">D82/D81</f>
        <v>-1.030618753986817</v>
      </c>
      <c r="E83" s="1137">
        <f t="shared" si="12"/>
        <v>-4.128604053668284E-2</v>
      </c>
      <c r="F83" s="1137">
        <f t="shared" si="12"/>
        <v>-0.92804208065458793</v>
      </c>
      <c r="G83" s="1137">
        <f t="shared" si="12"/>
        <v>-0.56380648357091745</v>
      </c>
      <c r="H83" s="1137">
        <f t="shared" si="12"/>
        <v>0</v>
      </c>
      <c r="I83" s="1137">
        <f t="shared" si="12"/>
        <v>2.9474127826579394E-2</v>
      </c>
      <c r="J83" s="1137">
        <f t="shared" si="12"/>
        <v>0.1348034614006042</v>
      </c>
      <c r="K83" s="1137">
        <f t="shared" si="12"/>
        <v>-0.10557446530564848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&amp;F&amp;RThe accompanying notes are an integral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C6" sqref="C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1964</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958722</v>
      </c>
      <c r="D5" s="418">
        <v>290519</v>
      </c>
      <c r="E5" s="412">
        <v>518534</v>
      </c>
      <c r="F5" s="806">
        <v>69762</v>
      </c>
      <c r="G5" s="412">
        <v>97936</v>
      </c>
      <c r="H5" s="412"/>
      <c r="I5" s="412">
        <v>29089</v>
      </c>
      <c r="J5" s="436">
        <v>620250</v>
      </c>
      <c r="K5" s="412">
        <v>29089</v>
      </c>
    </row>
    <row r="6" spans="1:12" ht="14.25" x14ac:dyDescent="0.2">
      <c r="A6" s="913" t="s">
        <v>482</v>
      </c>
      <c r="B6" s="40">
        <v>1130</v>
      </c>
      <c r="C6" s="412">
        <v>29089</v>
      </c>
      <c r="D6" s="412"/>
      <c r="E6" s="481"/>
      <c r="F6" s="481"/>
      <c r="G6" s="433"/>
      <c r="H6" s="433"/>
      <c r="I6" s="433"/>
      <c r="J6" s="433"/>
      <c r="K6" s="433"/>
    </row>
    <row r="7" spans="1:12" x14ac:dyDescent="0.2">
      <c r="A7" s="913" t="s">
        <v>117</v>
      </c>
      <c r="B7" s="260">
        <v>1140</v>
      </c>
      <c r="C7" s="412">
        <v>11638</v>
      </c>
      <c r="D7" s="412"/>
      <c r="E7" s="433"/>
      <c r="F7" s="436"/>
      <c r="G7" s="436"/>
      <c r="H7" s="436"/>
      <c r="I7" s="433"/>
      <c r="J7" s="433"/>
      <c r="K7" s="433"/>
    </row>
    <row r="8" spans="1:12" x14ac:dyDescent="0.2">
      <c r="A8" s="913" t="s">
        <v>483</v>
      </c>
      <c r="B8" s="40">
        <v>1150</v>
      </c>
      <c r="C8" s="481"/>
      <c r="D8" s="481"/>
      <c r="E8" s="507"/>
      <c r="F8" s="507"/>
      <c r="G8" s="418">
        <v>105144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999449</v>
      </c>
      <c r="D12" s="484">
        <f t="shared" si="0"/>
        <v>290519</v>
      </c>
      <c r="E12" s="484">
        <f t="shared" si="0"/>
        <v>518534</v>
      </c>
      <c r="F12" s="484">
        <f t="shared" si="0"/>
        <v>69762</v>
      </c>
      <c r="G12" s="484">
        <f t="shared" si="0"/>
        <v>203080</v>
      </c>
      <c r="H12" s="484">
        <f t="shared" si="0"/>
        <v>0</v>
      </c>
      <c r="I12" s="484">
        <f t="shared" si="0"/>
        <v>29089</v>
      </c>
      <c r="J12" s="484">
        <f t="shared" si="0"/>
        <v>620250</v>
      </c>
      <c r="K12" s="485">
        <f t="shared" si="0"/>
        <v>29089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157</v>
      </c>
      <c r="D14" s="412">
        <v>46</v>
      </c>
      <c r="E14" s="412">
        <v>81</v>
      </c>
      <c r="F14" s="412">
        <v>11</v>
      </c>
      <c r="G14" s="412">
        <v>31</v>
      </c>
      <c r="H14" s="412"/>
      <c r="I14" s="412">
        <v>5</v>
      </c>
      <c r="J14" s="436">
        <v>97</v>
      </c>
      <c r="K14" s="412">
        <v>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553493</v>
      </c>
      <c r="D16" s="412">
        <v>99385</v>
      </c>
      <c r="E16" s="412"/>
      <c r="F16" s="412">
        <v>18025</v>
      </c>
      <c r="G16" s="412">
        <v>41535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553650</v>
      </c>
      <c r="D18" s="487">
        <f t="shared" ref="D18:K18" si="1">SUM(D14:D17)</f>
        <v>99431</v>
      </c>
      <c r="E18" s="487">
        <f t="shared" si="1"/>
        <v>81</v>
      </c>
      <c r="F18" s="487">
        <f t="shared" si="1"/>
        <v>18036</v>
      </c>
      <c r="G18" s="487">
        <f t="shared" si="1"/>
        <v>41566</v>
      </c>
      <c r="H18" s="487">
        <f t="shared" si="1"/>
        <v>0</v>
      </c>
      <c r="I18" s="487">
        <f t="shared" si="1"/>
        <v>5</v>
      </c>
      <c r="J18" s="487">
        <f t="shared" si="1"/>
        <v>97</v>
      </c>
      <c r="K18" s="1072">
        <f t="shared" si="1"/>
        <v>5</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v>49804</v>
      </c>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49804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1154</v>
      </c>
      <c r="D65" s="412">
        <v>105</v>
      </c>
      <c r="E65" s="412">
        <v>14</v>
      </c>
      <c r="F65" s="436">
        <v>58</v>
      </c>
      <c r="G65" s="412">
        <v>229</v>
      </c>
      <c r="H65" s="412"/>
      <c r="I65" s="412"/>
      <c r="J65" s="436">
        <v>55</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1154</v>
      </c>
      <c r="D67" s="485">
        <f t="shared" ref="D67:K67" si="2">SUM(D65:D66)</f>
        <v>105</v>
      </c>
      <c r="E67" s="485">
        <f t="shared" si="2"/>
        <v>14</v>
      </c>
      <c r="F67" s="485">
        <f t="shared" si="2"/>
        <v>58</v>
      </c>
      <c r="G67" s="485">
        <f t="shared" si="2"/>
        <v>229</v>
      </c>
      <c r="H67" s="485">
        <f t="shared" si="2"/>
        <v>0</v>
      </c>
      <c r="I67" s="485">
        <f t="shared" si="2"/>
        <v>0</v>
      </c>
      <c r="J67" s="485">
        <f t="shared" si="2"/>
        <v>55</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3370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126</v>
      </c>
      <c r="D73" s="433"/>
      <c r="E73" s="433"/>
      <c r="F73" s="433"/>
      <c r="G73" s="433"/>
      <c r="H73" s="433"/>
      <c r="I73" s="433"/>
      <c r="J73" s="433"/>
      <c r="K73" s="433"/>
    </row>
    <row r="74" spans="1:11" ht="12.75" customHeight="1" x14ac:dyDescent="0.2">
      <c r="A74" s="913" t="s">
        <v>26</v>
      </c>
      <c r="B74" s="40">
        <v>1690</v>
      </c>
      <c r="C74" s="483">
        <v>1530</v>
      </c>
      <c r="D74" s="433"/>
      <c r="E74" s="433"/>
      <c r="F74" s="433"/>
      <c r="G74" s="433"/>
      <c r="H74" s="433"/>
      <c r="I74" s="433"/>
      <c r="J74" s="433"/>
      <c r="K74" s="433"/>
    </row>
    <row r="75" spans="1:11" ht="12.75" customHeight="1" thickBot="1" x14ac:dyDescent="0.25">
      <c r="A75" s="464" t="s">
        <v>647</v>
      </c>
      <c r="B75" s="457"/>
      <c r="C75" s="485">
        <f>SUM(C69:C74)</f>
        <v>5026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54142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54142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29750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31650</v>
      </c>
      <c r="D98" s="412"/>
      <c r="E98" s="490"/>
      <c r="F98" s="412"/>
      <c r="G98" s="490"/>
      <c r="H98" s="490"/>
      <c r="I98" s="698"/>
      <c r="J98" s="490"/>
      <c r="K98" s="490"/>
    </row>
    <row r="99" spans="1:12" ht="12.75" customHeight="1" x14ac:dyDescent="0.2">
      <c r="A99" s="913" t="s">
        <v>982</v>
      </c>
      <c r="B99" s="40">
        <v>1950</v>
      </c>
      <c r="C99" s="491">
        <v>10527</v>
      </c>
      <c r="D99" s="412">
        <v>58146</v>
      </c>
      <c r="E99" s="412"/>
      <c r="F99" s="412">
        <v>4264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2675</v>
      </c>
      <c r="D107" s="412">
        <v>85</v>
      </c>
      <c r="E107" s="412"/>
      <c r="F107" s="412">
        <v>1321</v>
      </c>
      <c r="G107" s="412">
        <v>5603</v>
      </c>
      <c r="H107" s="412"/>
      <c r="I107" s="412"/>
      <c r="J107" s="436"/>
      <c r="K107" s="412"/>
    </row>
    <row r="108" spans="1:12" ht="12.75" customHeight="1" thickBot="1" x14ac:dyDescent="0.25">
      <c r="A108" s="464" t="s">
        <v>577</v>
      </c>
      <c r="B108" s="738"/>
      <c r="C108" s="484">
        <f>SUM(C95:C107)</f>
        <v>74602</v>
      </c>
      <c r="D108" s="484">
        <f t="shared" ref="D108:K108" si="3">SUM(D95:D107)</f>
        <v>58231</v>
      </c>
      <c r="E108" s="484">
        <f t="shared" si="3"/>
        <v>0</v>
      </c>
      <c r="F108" s="484">
        <f t="shared" si="3"/>
        <v>5585</v>
      </c>
      <c r="G108" s="484">
        <f t="shared" si="3"/>
        <v>5603</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1737827</v>
      </c>
      <c r="D109" s="493">
        <f t="shared" si="4"/>
        <v>448286</v>
      </c>
      <c r="E109" s="493">
        <f t="shared" si="4"/>
        <v>518629</v>
      </c>
      <c r="F109" s="493">
        <f t="shared" si="4"/>
        <v>93441</v>
      </c>
      <c r="G109" s="493">
        <f t="shared" si="4"/>
        <v>250478</v>
      </c>
      <c r="H109" s="493">
        <f t="shared" si="4"/>
        <v>0</v>
      </c>
      <c r="I109" s="493">
        <f t="shared" si="4"/>
        <v>29094</v>
      </c>
      <c r="J109" s="493">
        <f t="shared" si="4"/>
        <v>620402</v>
      </c>
      <c r="K109" s="443">
        <f t="shared" si="4"/>
        <v>29094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2">
        <v>3001</v>
      </c>
      <c r="C117" s="489">
        <v>2806808</v>
      </c>
      <c r="D117" s="418"/>
      <c r="E117" s="412"/>
      <c r="F117" s="418"/>
      <c r="G117" s="418"/>
      <c r="H117" s="412"/>
      <c r="I117" s="433"/>
      <c r="J117" s="436"/>
      <c r="K117" s="412"/>
    </row>
    <row r="118" spans="1:11" ht="12.75" customHeight="1" x14ac:dyDescent="0.2">
      <c r="A118" s="477" t="s">
        <v>1757</v>
      </c>
      <c r="B118" s="262">
        <v>3002</v>
      </c>
      <c r="C118" s="483">
        <v>84471</v>
      </c>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2891279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38758</v>
      </c>
      <c r="D124" s="492"/>
      <c r="E124" s="433"/>
      <c r="F124" s="806"/>
      <c r="G124" s="433"/>
      <c r="H124" s="433"/>
      <c r="I124" s="433"/>
      <c r="J124" s="433"/>
      <c r="K124" s="433"/>
    </row>
    <row r="125" spans="1:11" ht="12.75" customHeight="1" x14ac:dyDescent="0.2">
      <c r="A125" s="913" t="s">
        <v>1833</v>
      </c>
      <c r="B125" s="262">
        <v>3105</v>
      </c>
      <c r="C125" s="412">
        <v>104628</v>
      </c>
      <c r="D125" s="492"/>
      <c r="E125" s="433"/>
      <c r="F125" s="412"/>
      <c r="G125" s="433"/>
      <c r="H125" s="433"/>
      <c r="I125" s="433"/>
      <c r="J125" s="433"/>
      <c r="K125" s="433"/>
    </row>
    <row r="126" spans="1:11" ht="12.75" customHeight="1" x14ac:dyDescent="0.2">
      <c r="A126" s="913" t="s">
        <v>1035</v>
      </c>
      <c r="B126" s="262">
        <v>3110</v>
      </c>
      <c r="C126" s="483">
        <v>136606</v>
      </c>
      <c r="D126" s="412"/>
      <c r="E126" s="433"/>
      <c r="F126" s="412"/>
      <c r="G126" s="433"/>
      <c r="H126" s="433"/>
      <c r="I126" s="433"/>
      <c r="J126" s="433"/>
      <c r="K126" s="433"/>
    </row>
    <row r="127" spans="1:11" ht="12.75" customHeight="1" x14ac:dyDescent="0.2">
      <c r="A127" s="913" t="s">
        <v>112</v>
      </c>
      <c r="B127" s="262">
        <v>3120</v>
      </c>
      <c r="C127" s="412">
        <v>31354</v>
      </c>
      <c r="D127" s="492"/>
      <c r="E127" s="433"/>
      <c r="F127" s="412"/>
      <c r="G127" s="433"/>
      <c r="H127" s="433"/>
      <c r="I127" s="433"/>
      <c r="J127" s="433"/>
      <c r="K127" s="433"/>
    </row>
    <row r="128" spans="1:11" ht="12.75" customHeight="1" x14ac:dyDescent="0.2">
      <c r="A128" s="913" t="s">
        <v>1834</v>
      </c>
      <c r="B128" s="262">
        <v>3130</v>
      </c>
      <c r="C128" s="412"/>
      <c r="D128" s="492"/>
      <c r="E128" s="433"/>
      <c r="F128" s="412"/>
      <c r="G128" s="433"/>
      <c r="H128" s="433"/>
      <c r="I128" s="433"/>
      <c r="J128" s="433"/>
      <c r="K128" s="433"/>
    </row>
    <row r="129" spans="1:11" ht="12.75" customHeight="1" x14ac:dyDescent="0.2">
      <c r="A129" s="913" t="s">
        <v>144</v>
      </c>
      <c r="B129" s="262">
        <v>3145</v>
      </c>
      <c r="C129" s="412">
        <v>5942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317288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551</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551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4412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1835</v>
      </c>
      <c r="B151" s="262">
        <v>3500</v>
      </c>
      <c r="C151" s="483"/>
      <c r="D151" s="412"/>
      <c r="E151" s="492"/>
      <c r="F151" s="412">
        <v>5081</v>
      </c>
      <c r="G151" s="436"/>
      <c r="H151" s="433"/>
      <c r="I151" s="433"/>
      <c r="J151" s="433"/>
      <c r="K151" s="433"/>
    </row>
    <row r="152" spans="1:11" ht="12.75" customHeight="1" x14ac:dyDescent="0.2">
      <c r="A152" s="913" t="s">
        <v>1247</v>
      </c>
      <c r="B152" s="262">
        <v>3510</v>
      </c>
      <c r="C152" s="483"/>
      <c r="D152" s="412"/>
      <c r="E152" s="492"/>
      <c r="F152" s="412">
        <v>93359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98440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733137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1055388</v>
      </c>
      <c r="D172" s="924">
        <f t="shared" si="6"/>
        <v>0</v>
      </c>
      <c r="E172" s="924">
        <f t="shared" si="6"/>
        <v>0</v>
      </c>
      <c r="F172" s="924">
        <f t="shared" si="6"/>
        <v>98440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3946667</v>
      </c>
      <c r="D173" s="493">
        <f>SUM(D121,D172)</f>
        <v>0</v>
      </c>
      <c r="E173" s="493">
        <f>SUM(E121,E172)</f>
        <v>0</v>
      </c>
      <c r="F173" s="493">
        <f t="shared" ref="F173:K173" si="7">SUM(F121,F172)</f>
        <v>98440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1956</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1957</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1958</v>
      </c>
      <c r="B185" s="2227"/>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1248</v>
      </c>
      <c r="B194" s="40">
        <v>4210</v>
      </c>
      <c r="C194" s="412">
        <v>338927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192305</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929</v>
      </c>
      <c r="B199" s="40">
        <v>4240</v>
      </c>
      <c r="C199" s="491">
        <v>17511</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548743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449916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449916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27031</v>
      </c>
      <c r="D218" s="412">
        <v>3470</v>
      </c>
      <c r="E218" s="433"/>
      <c r="F218" s="412"/>
      <c r="G218" s="412"/>
      <c r="H218" s="433"/>
      <c r="I218" s="433"/>
      <c r="J218" s="433"/>
      <c r="K218" s="433"/>
    </row>
    <row r="219" spans="1:11" ht="12.75" customHeight="1" x14ac:dyDescent="0.2">
      <c r="A219" s="913" t="s">
        <v>1243</v>
      </c>
      <c r="B219" s="40">
        <v>4605</v>
      </c>
      <c r="C219" s="483">
        <v>6067</v>
      </c>
      <c r="D219" s="412"/>
      <c r="E219" s="433"/>
      <c r="F219" s="412"/>
      <c r="G219" s="412"/>
      <c r="H219" s="433"/>
      <c r="I219" s="433"/>
      <c r="J219" s="433"/>
      <c r="K219" s="433"/>
    </row>
    <row r="220" spans="1:11" ht="12.75" customHeight="1" x14ac:dyDescent="0.2">
      <c r="A220" s="913" t="s">
        <v>1845</v>
      </c>
      <c r="B220" s="158">
        <v>4620</v>
      </c>
      <c r="C220" s="483">
        <v>146745</v>
      </c>
      <c r="D220" s="412">
        <v>62044</v>
      </c>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v>2497</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182340</v>
      </c>
      <c r="D224" s="484">
        <f>SUM(D218:D223)</f>
        <v>65514</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63811</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15985</v>
      </c>
      <c r="D270" s="424"/>
      <c r="E270" s="433"/>
      <c r="F270" s="424"/>
      <c r="G270" s="424"/>
      <c r="H270" s="433"/>
      <c r="I270" s="433"/>
      <c r="J270" s="433"/>
      <c r="K270" s="433"/>
    </row>
    <row r="271" spans="1:11" ht="12.75" customHeight="1" thickTop="1" thickBot="1" x14ac:dyDescent="0.25">
      <c r="A271" s="913" t="s">
        <v>443</v>
      </c>
      <c r="B271" s="40">
        <v>4992</v>
      </c>
      <c r="C271" s="497">
        <v>68194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1328989</v>
      </c>
      <c r="D273" s="493">
        <f t="shared" si="10"/>
        <v>65514</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1328989</v>
      </c>
      <c r="D274" s="493">
        <f>SUM(D178,D184,D273)</f>
        <v>65514</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7013483</v>
      </c>
      <c r="D275" s="493">
        <f t="shared" si="12"/>
        <v>513800</v>
      </c>
      <c r="E275" s="493">
        <f t="shared" si="12"/>
        <v>518629</v>
      </c>
      <c r="F275" s="493">
        <f t="shared" si="12"/>
        <v>191881</v>
      </c>
      <c r="G275" s="493">
        <f t="shared" si="12"/>
        <v>250478</v>
      </c>
      <c r="H275" s="493">
        <f t="shared" si="12"/>
        <v>0</v>
      </c>
      <c r="I275" s="493">
        <f t="shared" si="12"/>
        <v>29094</v>
      </c>
      <c r="J275" s="493">
        <f t="shared" si="12"/>
        <v>620402</v>
      </c>
      <c r="K275" s="443">
        <f t="shared" si="12"/>
        <v>29094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&amp;F&amp;RThe accompanying notes are an integral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1" activePane="bottomLeft" state="frozen"/>
      <selection activeCell="A2" sqref="A2"/>
      <selection pane="bottomLeft" activeCell="E63" sqref="E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1579331</v>
      </c>
      <c r="D5" s="412">
        <v>417872</v>
      </c>
      <c r="E5" s="412">
        <v>28747</v>
      </c>
      <c r="F5" s="412">
        <v>13115</v>
      </c>
      <c r="G5" s="412"/>
      <c r="H5" s="412"/>
      <c r="I5" s="436"/>
      <c r="J5" s="436"/>
      <c r="K5" s="414">
        <f>SUM(C5:J5)</f>
        <v>2039065</v>
      </c>
      <c r="L5" s="412">
        <v>2123138</v>
      </c>
    </row>
    <row r="6" spans="1:14" x14ac:dyDescent="0.2">
      <c r="A6" s="1814" t="s">
        <v>1807</v>
      </c>
      <c r="B6" s="267" t="s">
        <v>1805</v>
      </c>
      <c r="C6" s="507"/>
      <c r="D6" s="507"/>
      <c r="E6" s="412"/>
      <c r="F6" s="507"/>
      <c r="G6" s="507"/>
      <c r="H6" s="507"/>
      <c r="I6" s="507"/>
      <c r="J6" s="507"/>
      <c r="K6" s="414">
        <f>SUM(C6,E6)</f>
        <v>0</v>
      </c>
      <c r="L6" s="412">
        <v>200</v>
      </c>
    </row>
    <row r="7" spans="1:14" x14ac:dyDescent="0.2">
      <c r="A7" s="1814" t="s">
        <v>171</v>
      </c>
      <c r="B7" s="267" t="s">
        <v>1143</v>
      </c>
      <c r="C7" s="436">
        <v>370323</v>
      </c>
      <c r="D7" s="436">
        <v>49672</v>
      </c>
      <c r="E7" s="436">
        <v>4242</v>
      </c>
      <c r="F7" s="436">
        <v>4545</v>
      </c>
      <c r="G7" s="436"/>
      <c r="H7" s="436"/>
      <c r="I7" s="436"/>
      <c r="J7" s="436"/>
      <c r="K7" s="414">
        <f t="shared" ref="K7:K32" si="0">SUM(C7:J7)</f>
        <v>428782</v>
      </c>
      <c r="L7" s="412">
        <v>450328</v>
      </c>
    </row>
    <row r="8" spans="1:14" x14ac:dyDescent="0.2">
      <c r="A8" s="1814" t="s">
        <v>172</v>
      </c>
      <c r="B8" s="267">
        <v>1200</v>
      </c>
      <c r="C8" s="412">
        <v>667132</v>
      </c>
      <c r="D8" s="412">
        <v>169831</v>
      </c>
      <c r="E8" s="412">
        <v>200</v>
      </c>
      <c r="F8" s="412">
        <v>2329</v>
      </c>
      <c r="G8" s="412"/>
      <c r="H8" s="412">
        <v>10510</v>
      </c>
      <c r="I8" s="436"/>
      <c r="J8" s="436"/>
      <c r="K8" s="414">
        <f t="shared" si="0"/>
        <v>850002</v>
      </c>
      <c r="L8" s="412">
        <v>929389</v>
      </c>
    </row>
    <row r="9" spans="1:14" x14ac:dyDescent="0.2">
      <c r="A9" s="1814" t="s">
        <v>838</v>
      </c>
      <c r="B9" s="267" t="s">
        <v>1144</v>
      </c>
      <c r="C9" s="436">
        <v>23644</v>
      </c>
      <c r="D9" s="436">
        <v>2395</v>
      </c>
      <c r="E9" s="436"/>
      <c r="F9" s="436"/>
      <c r="G9" s="436"/>
      <c r="H9" s="436"/>
      <c r="I9" s="436"/>
      <c r="J9" s="436"/>
      <c r="K9" s="414">
        <f t="shared" si="0"/>
        <v>26039</v>
      </c>
      <c r="L9" s="412">
        <v>21194</v>
      </c>
    </row>
    <row r="10" spans="1:14" x14ac:dyDescent="0.2">
      <c r="A10" s="1814" t="s">
        <v>839</v>
      </c>
      <c r="B10" s="267">
        <v>1250</v>
      </c>
      <c r="C10" s="412">
        <v>83720</v>
      </c>
      <c r="D10" s="412">
        <v>14187</v>
      </c>
      <c r="E10" s="412">
        <v>189406</v>
      </c>
      <c r="F10" s="412">
        <v>50667</v>
      </c>
      <c r="G10" s="412"/>
      <c r="H10" s="412"/>
      <c r="I10" s="436"/>
      <c r="J10" s="436"/>
      <c r="K10" s="414">
        <f t="shared" si="0"/>
        <v>337980</v>
      </c>
      <c r="L10" s="412">
        <v>266987</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338202</v>
      </c>
      <c r="D14" s="412">
        <v>86433</v>
      </c>
      <c r="E14" s="412">
        <v>3045</v>
      </c>
      <c r="F14" s="412">
        <v>2332</v>
      </c>
      <c r="G14" s="412"/>
      <c r="H14" s="412">
        <v>2332</v>
      </c>
      <c r="I14" s="436"/>
      <c r="J14" s="436"/>
      <c r="K14" s="414">
        <f t="shared" si="0"/>
        <v>432344</v>
      </c>
      <c r="L14" s="412">
        <v>463625</v>
      </c>
    </row>
    <row r="15" spans="1:14" x14ac:dyDescent="0.2">
      <c r="A15" s="1814" t="s">
        <v>1140</v>
      </c>
      <c r="B15" s="267">
        <v>1600</v>
      </c>
      <c r="C15" s="412">
        <v>3500</v>
      </c>
      <c r="D15" s="412">
        <v>434</v>
      </c>
      <c r="E15" s="412"/>
      <c r="F15" s="412"/>
      <c r="G15" s="412"/>
      <c r="H15" s="412"/>
      <c r="I15" s="436"/>
      <c r="J15" s="436"/>
      <c r="K15" s="414">
        <f t="shared" si="0"/>
        <v>3934</v>
      </c>
      <c r="L15" s="412">
        <v>3936</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v>153906</v>
      </c>
      <c r="I22" s="413"/>
      <c r="J22" s="507"/>
      <c r="K22" s="414">
        <f t="shared" si="0"/>
        <v>153906</v>
      </c>
      <c r="L22" s="439">
        <v>100000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3065852</v>
      </c>
      <c r="D33" s="415">
        <f t="shared" ref="D33:L33" si="1">SUM(D5:D32)</f>
        <v>740824</v>
      </c>
      <c r="E33" s="415">
        <f t="shared" si="1"/>
        <v>225640</v>
      </c>
      <c r="F33" s="415">
        <f t="shared" si="1"/>
        <v>72988</v>
      </c>
      <c r="G33" s="415">
        <f t="shared" si="1"/>
        <v>0</v>
      </c>
      <c r="H33" s="415">
        <f t="shared" si="1"/>
        <v>166748</v>
      </c>
      <c r="I33" s="415">
        <f t="shared" si="1"/>
        <v>0</v>
      </c>
      <c r="J33" s="415">
        <f t="shared" si="1"/>
        <v>0</v>
      </c>
      <c r="K33" s="415">
        <f t="shared" si="1"/>
        <v>4272052</v>
      </c>
      <c r="L33" s="415">
        <f t="shared" si="1"/>
        <v>4358797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v>1415</v>
      </c>
      <c r="I36" s="436"/>
      <c r="J36" s="436"/>
      <c r="K36" s="414">
        <f t="shared" ref="K36:K41" si="2">SUM(C36:J36)</f>
        <v>1415</v>
      </c>
      <c r="L36" s="412">
        <v>0</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v>44403</v>
      </c>
      <c r="D38" s="412">
        <v>7700</v>
      </c>
      <c r="E38" s="412">
        <v>700</v>
      </c>
      <c r="F38" s="412">
        <v>1910</v>
      </c>
      <c r="G38" s="412"/>
      <c r="H38" s="412"/>
      <c r="I38" s="436"/>
      <c r="J38" s="436"/>
      <c r="K38" s="414">
        <f t="shared" si="2"/>
        <v>54713</v>
      </c>
      <c r="L38" s="412">
        <v>35194</v>
      </c>
    </row>
    <row r="39" spans="1:14" x14ac:dyDescent="0.2">
      <c r="A39" s="1814" t="s">
        <v>223</v>
      </c>
      <c r="B39" s="267">
        <v>2140</v>
      </c>
      <c r="C39" s="412">
        <v>42388</v>
      </c>
      <c r="D39" s="412">
        <v>12895</v>
      </c>
      <c r="E39" s="412">
        <v>791</v>
      </c>
      <c r="F39" s="412">
        <v>607</v>
      </c>
      <c r="G39" s="412"/>
      <c r="H39" s="412"/>
      <c r="I39" s="436"/>
      <c r="J39" s="436"/>
      <c r="K39" s="414">
        <f t="shared" si="2"/>
        <v>56681</v>
      </c>
      <c r="L39" s="412">
        <v>57753</v>
      </c>
    </row>
    <row r="40" spans="1:14" x14ac:dyDescent="0.2">
      <c r="A40" s="1814" t="s">
        <v>224</v>
      </c>
      <c r="B40" s="267">
        <v>2150</v>
      </c>
      <c r="C40" s="412">
        <v>113497</v>
      </c>
      <c r="D40" s="412">
        <v>35297</v>
      </c>
      <c r="E40" s="412"/>
      <c r="F40" s="412">
        <v>832</v>
      </c>
      <c r="G40" s="412"/>
      <c r="H40" s="412"/>
      <c r="I40" s="436"/>
      <c r="J40" s="436"/>
      <c r="K40" s="414">
        <f t="shared" si="2"/>
        <v>149626</v>
      </c>
      <c r="L40" s="412">
        <v>165662</v>
      </c>
    </row>
    <row r="41" spans="1:14" x14ac:dyDescent="0.2">
      <c r="A41" s="1814" t="s">
        <v>1980</v>
      </c>
      <c r="B41" s="267">
        <v>2190</v>
      </c>
      <c r="C41" s="412">
        <v>34079</v>
      </c>
      <c r="D41" s="412">
        <v>25</v>
      </c>
      <c r="E41" s="412"/>
      <c r="F41" s="412">
        <v>1691</v>
      </c>
      <c r="G41" s="412"/>
      <c r="H41" s="412"/>
      <c r="I41" s="436"/>
      <c r="J41" s="436"/>
      <c r="K41" s="414">
        <f t="shared" si="2"/>
        <v>35795</v>
      </c>
      <c r="L41" s="412">
        <v>4100</v>
      </c>
    </row>
    <row r="42" spans="1:14" ht="12.75" customHeight="1" thickBot="1" x14ac:dyDescent="0.25">
      <c r="A42" s="887" t="s">
        <v>659</v>
      </c>
      <c r="B42" s="468" t="s">
        <v>832</v>
      </c>
      <c r="C42" s="415">
        <f>SUM(C36:C41)</f>
        <v>234367</v>
      </c>
      <c r="D42" s="415">
        <f t="shared" ref="D42:L42" si="3">SUM(D36:D41)</f>
        <v>55917</v>
      </c>
      <c r="E42" s="415">
        <f t="shared" si="3"/>
        <v>1491</v>
      </c>
      <c r="F42" s="415">
        <f t="shared" si="3"/>
        <v>5040</v>
      </c>
      <c r="G42" s="415">
        <f t="shared" si="3"/>
        <v>0</v>
      </c>
      <c r="H42" s="415">
        <f t="shared" si="3"/>
        <v>1415</v>
      </c>
      <c r="I42" s="415">
        <f t="shared" si="3"/>
        <v>0</v>
      </c>
      <c r="J42" s="415">
        <f t="shared" si="3"/>
        <v>0</v>
      </c>
      <c r="K42" s="415">
        <f t="shared" si="3"/>
        <v>298230</v>
      </c>
      <c r="L42" s="415">
        <f t="shared" si="3"/>
        <v>262709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166499</v>
      </c>
      <c r="D44" s="418">
        <v>24912</v>
      </c>
      <c r="E44" s="418">
        <v>17075</v>
      </c>
      <c r="F44" s="418">
        <v>961</v>
      </c>
      <c r="G44" s="418"/>
      <c r="H44" s="418">
        <v>3919</v>
      </c>
      <c r="I44" s="436"/>
      <c r="J44" s="436"/>
      <c r="K44" s="420">
        <f>SUM(C44:J44)</f>
        <v>213366</v>
      </c>
      <c r="L44" s="418">
        <v>356380</v>
      </c>
    </row>
    <row r="45" spans="1:14" x14ac:dyDescent="0.2">
      <c r="A45" s="1814" t="s">
        <v>976</v>
      </c>
      <c r="B45" s="267">
        <v>2220</v>
      </c>
      <c r="C45" s="412">
        <v>75044</v>
      </c>
      <c r="D45" s="412">
        <v>20</v>
      </c>
      <c r="E45" s="412">
        <v>22723</v>
      </c>
      <c r="F45" s="412">
        <v>35175</v>
      </c>
      <c r="G45" s="412">
        <v>43436</v>
      </c>
      <c r="H45" s="412"/>
      <c r="I45" s="436"/>
      <c r="J45" s="436"/>
      <c r="K45" s="420">
        <f>SUM(C45:J45)</f>
        <v>176398</v>
      </c>
      <c r="L45" s="412">
        <v>154586</v>
      </c>
    </row>
    <row r="46" spans="1:14" x14ac:dyDescent="0.2">
      <c r="A46" s="1814" t="s">
        <v>977</v>
      </c>
      <c r="B46" s="267">
        <v>2230</v>
      </c>
      <c r="C46" s="412"/>
      <c r="D46" s="412"/>
      <c r="E46" s="412">
        <v>6482</v>
      </c>
      <c r="F46" s="412"/>
      <c r="G46" s="412"/>
      <c r="H46" s="412"/>
      <c r="I46" s="436"/>
      <c r="J46" s="436"/>
      <c r="K46" s="420">
        <f>SUM(C46:J46)</f>
        <v>6482</v>
      </c>
      <c r="L46" s="412">
        <v>6292</v>
      </c>
    </row>
    <row r="47" spans="1:14" ht="12.75" customHeight="1" thickBot="1" x14ac:dyDescent="0.25">
      <c r="A47" s="887" t="s">
        <v>660</v>
      </c>
      <c r="B47" s="468" t="s">
        <v>33</v>
      </c>
      <c r="C47" s="415">
        <f>SUM(C44:C46)</f>
        <v>241543</v>
      </c>
      <c r="D47" s="415">
        <f t="shared" ref="D47:K47" si="4">SUM(D44:D46)</f>
        <v>24932</v>
      </c>
      <c r="E47" s="415">
        <f t="shared" si="4"/>
        <v>46280</v>
      </c>
      <c r="F47" s="415">
        <f t="shared" si="4"/>
        <v>36136</v>
      </c>
      <c r="G47" s="415">
        <f t="shared" si="4"/>
        <v>43436</v>
      </c>
      <c r="H47" s="415">
        <f t="shared" si="4"/>
        <v>3919</v>
      </c>
      <c r="I47" s="415">
        <f t="shared" si="4"/>
        <v>0</v>
      </c>
      <c r="J47" s="415">
        <f t="shared" si="4"/>
        <v>0</v>
      </c>
      <c r="K47" s="415">
        <f t="shared" si="4"/>
        <v>396246</v>
      </c>
      <c r="L47" s="415">
        <f>SUM(L44:L46)</f>
        <v>517258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2000</v>
      </c>
      <c r="D49" s="418">
        <v>10000</v>
      </c>
      <c r="E49" s="418">
        <v>50445</v>
      </c>
      <c r="F49" s="418">
        <v>1874</v>
      </c>
      <c r="G49" s="418"/>
      <c r="H49" s="418">
        <v>12979</v>
      </c>
      <c r="I49" s="436"/>
      <c r="J49" s="436"/>
      <c r="K49" s="420">
        <f>SUM(C49:J49)</f>
        <v>77298</v>
      </c>
      <c r="L49" s="418">
        <v>75400</v>
      </c>
    </row>
    <row r="50" spans="1:14" x14ac:dyDescent="0.2">
      <c r="A50" s="1814" t="s">
        <v>979</v>
      </c>
      <c r="B50" s="267">
        <v>2320</v>
      </c>
      <c r="C50" s="412">
        <v>162599</v>
      </c>
      <c r="D50" s="412">
        <v>51812</v>
      </c>
      <c r="E50" s="412">
        <v>1116</v>
      </c>
      <c r="F50" s="412">
        <v>3582</v>
      </c>
      <c r="G50" s="412"/>
      <c r="H50" s="412">
        <v>624</v>
      </c>
      <c r="I50" s="436"/>
      <c r="J50" s="436"/>
      <c r="K50" s="420">
        <f>SUM(C50:J50)</f>
        <v>219733</v>
      </c>
      <c r="L50" s="412">
        <v>236775</v>
      </c>
    </row>
    <row r="51" spans="1:14" x14ac:dyDescent="0.2">
      <c r="A51" s="1814" t="s">
        <v>45</v>
      </c>
      <c r="B51" s="267">
        <v>2330</v>
      </c>
      <c r="C51" s="412">
        <v>159341</v>
      </c>
      <c r="D51" s="412">
        <v>32059</v>
      </c>
      <c r="E51" s="412">
        <v>12391</v>
      </c>
      <c r="F51" s="412">
        <v>3383</v>
      </c>
      <c r="G51" s="412"/>
      <c r="H51" s="412"/>
      <c r="I51" s="436"/>
      <c r="J51" s="436"/>
      <c r="K51" s="420">
        <f>SUM(C51:J51)</f>
        <v>207174</v>
      </c>
      <c r="L51" s="412">
        <v>189665</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323940</v>
      </c>
      <c r="D53" s="415">
        <f t="shared" ref="D53:L53" si="5">SUM(D49:D52)</f>
        <v>93871</v>
      </c>
      <c r="E53" s="415">
        <f t="shared" si="5"/>
        <v>63952</v>
      </c>
      <c r="F53" s="415">
        <f t="shared" si="5"/>
        <v>8839</v>
      </c>
      <c r="G53" s="415">
        <f t="shared" si="5"/>
        <v>0</v>
      </c>
      <c r="H53" s="415">
        <f t="shared" si="5"/>
        <v>13603</v>
      </c>
      <c r="I53" s="415">
        <f t="shared" si="5"/>
        <v>0</v>
      </c>
      <c r="J53" s="415">
        <f t="shared" si="5"/>
        <v>0</v>
      </c>
      <c r="K53" s="415">
        <f t="shared" si="5"/>
        <v>504205</v>
      </c>
      <c r="L53" s="415">
        <f t="shared" si="5"/>
        <v>501840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309763</v>
      </c>
      <c r="D55" s="418">
        <v>71774</v>
      </c>
      <c r="E55" s="418">
        <v>818</v>
      </c>
      <c r="F55" s="418">
        <v>20333</v>
      </c>
      <c r="G55" s="418"/>
      <c r="H55" s="418">
        <v>641</v>
      </c>
      <c r="I55" s="436"/>
      <c r="J55" s="436"/>
      <c r="K55" s="420">
        <f>SUM(C55:J55)</f>
        <v>403329</v>
      </c>
      <c r="L55" s="418">
        <v>446269</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309763</v>
      </c>
      <c r="D57" s="421">
        <f t="shared" ref="D57:K57" si="6">SUM(D55:D56)</f>
        <v>71774</v>
      </c>
      <c r="E57" s="421">
        <f t="shared" si="6"/>
        <v>818</v>
      </c>
      <c r="F57" s="421">
        <f t="shared" si="6"/>
        <v>20333</v>
      </c>
      <c r="G57" s="421">
        <f t="shared" si="6"/>
        <v>0</v>
      </c>
      <c r="H57" s="421">
        <f t="shared" si="6"/>
        <v>641</v>
      </c>
      <c r="I57" s="421">
        <f t="shared" si="6"/>
        <v>0</v>
      </c>
      <c r="J57" s="421">
        <f t="shared" si="6"/>
        <v>0</v>
      </c>
      <c r="K57" s="421">
        <f t="shared" si="6"/>
        <v>403329</v>
      </c>
      <c r="L57" s="415">
        <f>SUM(L55:L56)</f>
        <v>446269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53031</v>
      </c>
      <c r="D60" s="412">
        <v>12870</v>
      </c>
      <c r="E60" s="412">
        <v>456</v>
      </c>
      <c r="F60" s="412">
        <v>12256</v>
      </c>
      <c r="G60" s="412"/>
      <c r="H60" s="412">
        <v>912</v>
      </c>
      <c r="I60" s="436"/>
      <c r="J60" s="436"/>
      <c r="K60" s="420">
        <f t="shared" si="7"/>
        <v>79525</v>
      </c>
      <c r="L60" s="412">
        <v>85769</v>
      </c>
      <c r="M60" s="15"/>
      <c r="N60" s="15"/>
    </row>
    <row r="61" spans="1:14" s="16" customFormat="1" x14ac:dyDescent="0.2">
      <c r="A61" s="1814" t="s">
        <v>221</v>
      </c>
      <c r="B61" s="267">
        <v>2540</v>
      </c>
      <c r="C61" s="412">
        <v>48457</v>
      </c>
      <c r="D61" s="412">
        <v>6349</v>
      </c>
      <c r="E61" s="412">
        <v>2168</v>
      </c>
      <c r="F61" s="412">
        <v>14369</v>
      </c>
      <c r="G61" s="412"/>
      <c r="H61" s="412"/>
      <c r="I61" s="436"/>
      <c r="J61" s="436"/>
      <c r="K61" s="420">
        <f t="shared" si="7"/>
        <v>71343</v>
      </c>
      <c r="L61" s="412">
        <v>75173</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186657</v>
      </c>
      <c r="D63" s="412">
        <v>9005</v>
      </c>
      <c r="E63" s="412">
        <v>21694</v>
      </c>
      <c r="F63" s="412">
        <v>309560</v>
      </c>
      <c r="G63" s="412"/>
      <c r="H63" s="412">
        <v>1050</v>
      </c>
      <c r="I63" s="436"/>
      <c r="J63" s="436"/>
      <c r="K63" s="420">
        <f t="shared" si="7"/>
        <v>527966</v>
      </c>
      <c r="L63" s="412">
        <v>563842</v>
      </c>
    </row>
    <row r="64" spans="1:14" s="15" customFormat="1" x14ac:dyDescent="0.2">
      <c r="A64" s="1821" t="s">
        <v>108</v>
      </c>
      <c r="B64" s="268">
        <v>2570</v>
      </c>
      <c r="C64" s="418"/>
      <c r="D64" s="418"/>
      <c r="E64" s="418"/>
      <c r="F64" s="418">
        <v>795</v>
      </c>
      <c r="G64" s="418"/>
      <c r="H64" s="418"/>
      <c r="I64" s="436"/>
      <c r="J64" s="436"/>
      <c r="K64" s="420">
        <f t="shared" si="7"/>
        <v>795</v>
      </c>
      <c r="L64" s="418">
        <v>1400</v>
      </c>
    </row>
    <row r="65" spans="1:14" s="16" customFormat="1" ht="12.75" customHeight="1" thickBot="1" x14ac:dyDescent="0.25">
      <c r="A65" s="887" t="s">
        <v>835</v>
      </c>
      <c r="B65" s="468" t="s">
        <v>36</v>
      </c>
      <c r="C65" s="415">
        <f>SUM(C59:C64)</f>
        <v>288145</v>
      </c>
      <c r="D65" s="415">
        <f t="shared" ref="D65:L65" si="8">SUM(D59:D64)</f>
        <v>28224</v>
      </c>
      <c r="E65" s="415">
        <f t="shared" si="8"/>
        <v>24318</v>
      </c>
      <c r="F65" s="415">
        <f t="shared" si="8"/>
        <v>336980</v>
      </c>
      <c r="G65" s="415">
        <f t="shared" si="8"/>
        <v>0</v>
      </c>
      <c r="H65" s="415">
        <f t="shared" si="8"/>
        <v>1962</v>
      </c>
      <c r="I65" s="415">
        <f t="shared" si="8"/>
        <v>0</v>
      </c>
      <c r="J65" s="415">
        <f t="shared" si="8"/>
        <v>0</v>
      </c>
      <c r="K65" s="415">
        <f t="shared" si="8"/>
        <v>679629</v>
      </c>
      <c r="L65" s="415">
        <f t="shared" si="8"/>
        <v>726184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v>2058</v>
      </c>
      <c r="F69" s="412"/>
      <c r="G69" s="412"/>
      <c r="H69" s="412"/>
      <c r="I69" s="436"/>
      <c r="J69" s="436"/>
      <c r="K69" s="420">
        <f>SUM(C69:J69)</f>
        <v>2058</v>
      </c>
      <c r="L69" s="412">
        <v>2000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v>18009</v>
      </c>
      <c r="D71" s="412">
        <v>2</v>
      </c>
      <c r="E71" s="412"/>
      <c r="F71" s="412"/>
      <c r="G71" s="412"/>
      <c r="H71" s="412"/>
      <c r="I71" s="436"/>
      <c r="J71" s="436"/>
      <c r="K71" s="420">
        <f>SUM(C71:J71)</f>
        <v>18011</v>
      </c>
      <c r="L71" s="412">
        <v>18013</v>
      </c>
      <c r="M71" s="15"/>
      <c r="N71" s="15"/>
    </row>
    <row r="72" spans="1:14" s="16" customFormat="1" ht="12.75" customHeight="1" thickBot="1" x14ac:dyDescent="0.25">
      <c r="A72" s="887" t="s">
        <v>38</v>
      </c>
      <c r="B72" s="465" t="s">
        <v>37</v>
      </c>
      <c r="C72" s="415">
        <f>SUM(C67:C71)</f>
        <v>18009</v>
      </c>
      <c r="D72" s="415">
        <f t="shared" ref="D72:K72" si="9">SUM(D67:D71)</f>
        <v>2</v>
      </c>
      <c r="E72" s="415">
        <f t="shared" si="9"/>
        <v>2058</v>
      </c>
      <c r="F72" s="415">
        <f t="shared" si="9"/>
        <v>0</v>
      </c>
      <c r="G72" s="415">
        <f t="shared" si="9"/>
        <v>0</v>
      </c>
      <c r="H72" s="415">
        <f t="shared" si="9"/>
        <v>0</v>
      </c>
      <c r="I72" s="415">
        <f t="shared" si="9"/>
        <v>0</v>
      </c>
      <c r="J72" s="415">
        <f t="shared" si="9"/>
        <v>0</v>
      </c>
      <c r="K72" s="415">
        <f t="shared" si="9"/>
        <v>20069</v>
      </c>
      <c r="L72" s="415">
        <f>SUM(L67:L71)</f>
        <v>20013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1415767</v>
      </c>
      <c r="D74" s="425">
        <f t="shared" ref="D74:K74" si="10">SUM(D42,D47,D53,D57,D65,D72,D73)</f>
        <v>274720</v>
      </c>
      <c r="E74" s="425">
        <f t="shared" si="10"/>
        <v>138917</v>
      </c>
      <c r="F74" s="425">
        <f t="shared" si="10"/>
        <v>407328</v>
      </c>
      <c r="G74" s="425">
        <f t="shared" si="10"/>
        <v>43436</v>
      </c>
      <c r="H74" s="425">
        <f t="shared" si="10"/>
        <v>21540</v>
      </c>
      <c r="I74" s="425">
        <f t="shared" si="10"/>
        <v>0</v>
      </c>
      <c r="J74" s="425">
        <f t="shared" si="10"/>
        <v>0</v>
      </c>
      <c r="K74" s="425">
        <f t="shared" si="10"/>
        <v>2301708</v>
      </c>
      <c r="L74" s="425">
        <f>SUM(L42,L47,L53,L57,L65,L72,L73)</f>
        <v>2474273</v>
      </c>
    </row>
    <row r="75" spans="1:14" s="24" customFormat="1" ht="18" customHeight="1" thickTop="1" thickBot="1" x14ac:dyDescent="0.25">
      <c r="A75" s="1813" t="s">
        <v>50</v>
      </c>
      <c r="B75" s="1807" t="s">
        <v>674</v>
      </c>
      <c r="C75" s="423">
        <v>151688</v>
      </c>
      <c r="D75" s="423">
        <v>17324</v>
      </c>
      <c r="E75" s="423">
        <v>1624</v>
      </c>
      <c r="F75" s="423">
        <v>9467</v>
      </c>
      <c r="G75" s="423"/>
      <c r="H75" s="423">
        <v>5603</v>
      </c>
      <c r="I75" s="429"/>
      <c r="J75" s="429"/>
      <c r="K75" s="415">
        <f>SUM(C75:J75)</f>
        <v>185706</v>
      </c>
      <c r="L75" s="424">
        <v>196936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20000</v>
      </c>
      <c r="F79" s="413"/>
      <c r="G79" s="413"/>
      <c r="H79" s="412">
        <v>493984</v>
      </c>
      <c r="I79" s="507"/>
      <c r="J79" s="507"/>
      <c r="K79" s="414">
        <f t="shared" si="11"/>
        <v>513984</v>
      </c>
      <c r="L79" s="412">
        <v>353909</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20000</v>
      </c>
      <c r="F84" s="413"/>
      <c r="G84" s="413"/>
      <c r="H84" s="415">
        <f>SUM(H78:H83)</f>
        <v>493984</v>
      </c>
      <c r="I84" s="507"/>
      <c r="J84" s="507"/>
      <c r="K84" s="415">
        <f>SUM(K78:K83)</f>
        <v>513984</v>
      </c>
      <c r="L84" s="415">
        <f>SUM(L78:L83)</f>
        <v>353909</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20000</v>
      </c>
      <c r="F102" s="413"/>
      <c r="G102" s="413"/>
      <c r="H102" s="425">
        <f>SUM(H84,H92,H100,H101)</f>
        <v>493984</v>
      </c>
      <c r="I102" s="507"/>
      <c r="J102" s="507"/>
      <c r="K102" s="425">
        <f>SUM(K84,K92,K100,K101)</f>
        <v>513984</v>
      </c>
      <c r="L102" s="425">
        <f>SUM(L84,L92,L100,L101)</f>
        <v>353909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4633307</v>
      </c>
      <c r="D114" s="415">
        <f t="shared" ref="D114:K114" si="13">SUM(D33,D74,D75,D102,D112,D113)</f>
        <v>1032868</v>
      </c>
      <c r="E114" s="415">
        <f t="shared" si="13"/>
        <v>386181</v>
      </c>
      <c r="F114" s="415">
        <f t="shared" si="13"/>
        <v>489783</v>
      </c>
      <c r="G114" s="415">
        <f t="shared" si="13"/>
        <v>43436</v>
      </c>
      <c r="H114" s="415">
        <f>SUM(H33,H74,H75,H102,H112,H113)</f>
        <v>687875</v>
      </c>
      <c r="I114" s="415">
        <f t="shared" si="13"/>
        <v>0</v>
      </c>
      <c r="J114" s="415">
        <f t="shared" si="13"/>
        <v>0</v>
      </c>
      <c r="K114" s="415">
        <f t="shared" si="13"/>
        <v>7273450</v>
      </c>
      <c r="L114" s="415">
        <f>SUM(L33,L74,L75,L102,L112,L113)</f>
        <v>7383915</v>
      </c>
    </row>
    <row r="115" spans="1:14" ht="23.25" thickTop="1" x14ac:dyDescent="0.2">
      <c r="A115" s="1826" t="s">
        <v>1177</v>
      </c>
      <c r="B115" s="892"/>
      <c r="C115" s="416"/>
      <c r="D115" s="416"/>
      <c r="E115" s="416"/>
      <c r="F115" s="416"/>
      <c r="G115" s="416"/>
      <c r="H115" s="416"/>
      <c r="I115" s="416"/>
      <c r="J115" s="416"/>
      <c r="K115" s="440">
        <f>'Revenues 9-14'!C275-'Expenditures 15-22'!K114</f>
        <v>-259967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244248</v>
      </c>
      <c r="D124" s="412">
        <v>31783</v>
      </c>
      <c r="E124" s="412">
        <v>83227</v>
      </c>
      <c r="F124" s="412">
        <v>181624</v>
      </c>
      <c r="G124" s="412">
        <v>11679</v>
      </c>
      <c r="H124" s="412">
        <v>15</v>
      </c>
      <c r="I124" s="436"/>
      <c r="J124" s="436"/>
      <c r="K124" s="415">
        <f>SUM(C124:J124)</f>
        <v>552576</v>
      </c>
      <c r="L124" s="412">
        <v>517633</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244248</v>
      </c>
      <c r="D127" s="415">
        <f t="shared" ref="D127:L127" si="14">SUM(D122:D126)</f>
        <v>31783</v>
      </c>
      <c r="E127" s="415">
        <f t="shared" si="14"/>
        <v>83227</v>
      </c>
      <c r="F127" s="415">
        <f t="shared" si="14"/>
        <v>181624</v>
      </c>
      <c r="G127" s="415">
        <f t="shared" si="14"/>
        <v>11679</v>
      </c>
      <c r="H127" s="415">
        <f t="shared" si="14"/>
        <v>15</v>
      </c>
      <c r="I127" s="415">
        <f t="shared" si="14"/>
        <v>0</v>
      </c>
      <c r="J127" s="415">
        <f t="shared" si="14"/>
        <v>0</v>
      </c>
      <c r="K127" s="415">
        <f t="shared" si="14"/>
        <v>552576</v>
      </c>
      <c r="L127" s="415">
        <f t="shared" si="14"/>
        <v>517633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244248</v>
      </c>
      <c r="D129" s="425">
        <f t="shared" ref="D129:L129" si="15">SUM(D120,D127,D128)</f>
        <v>31783</v>
      </c>
      <c r="E129" s="425">
        <f t="shared" si="15"/>
        <v>83227</v>
      </c>
      <c r="F129" s="425">
        <f t="shared" si="15"/>
        <v>181624</v>
      </c>
      <c r="G129" s="425">
        <f t="shared" si="15"/>
        <v>11679</v>
      </c>
      <c r="H129" s="425">
        <f t="shared" si="15"/>
        <v>15</v>
      </c>
      <c r="I129" s="425">
        <f t="shared" si="15"/>
        <v>0</v>
      </c>
      <c r="J129" s="425">
        <f t="shared" si="15"/>
        <v>0</v>
      </c>
      <c r="K129" s="425">
        <f t="shared" si="15"/>
        <v>552576</v>
      </c>
      <c r="L129" s="425">
        <f t="shared" si="15"/>
        <v>517633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244248</v>
      </c>
      <c r="D150" s="415">
        <f t="shared" ref="D150:K150" si="16">SUM(D129,D130,D138,D148,D149)</f>
        <v>31783</v>
      </c>
      <c r="E150" s="415">
        <f t="shared" si="16"/>
        <v>83227</v>
      </c>
      <c r="F150" s="415">
        <f t="shared" si="16"/>
        <v>181624</v>
      </c>
      <c r="G150" s="415">
        <f t="shared" si="16"/>
        <v>11679</v>
      </c>
      <c r="H150" s="415">
        <f t="shared" si="16"/>
        <v>15</v>
      </c>
      <c r="I150" s="415">
        <f t="shared" si="16"/>
        <v>0</v>
      </c>
      <c r="J150" s="415">
        <f t="shared" si="16"/>
        <v>0</v>
      </c>
      <c r="K150" s="415">
        <f t="shared" si="16"/>
        <v>552576</v>
      </c>
      <c r="L150" s="415">
        <f>SUM(L129,L130,L138,L148,L149)</f>
        <v>517633</v>
      </c>
    </row>
    <row r="151" spans="1:14" ht="12.75" customHeight="1" thickTop="1" x14ac:dyDescent="0.2">
      <c r="A151" s="2239" t="s">
        <v>1403</v>
      </c>
      <c r="B151" s="2240"/>
      <c r="C151" s="416"/>
      <c r="D151" s="416"/>
      <c r="E151" s="416"/>
      <c r="F151" s="416"/>
      <c r="G151" s="416"/>
      <c r="H151" s="416"/>
      <c r="I151" s="416"/>
      <c r="J151" s="413"/>
      <c r="K151" s="440">
        <f>'Revenues 9-14'!D275-'Expenditures 15-22'!K150</f>
        <v>-38776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78472</v>
      </c>
      <c r="I163" s="413"/>
      <c r="J163" s="413"/>
      <c r="K163" s="414">
        <f>SUM(C163:H163)</f>
        <v>78472</v>
      </c>
      <c r="L163" s="1864">
        <v>78471</v>
      </c>
    </row>
    <row r="164" spans="1:14" ht="33.75" customHeight="1" x14ac:dyDescent="0.2">
      <c r="A164" s="1834" t="s">
        <v>293</v>
      </c>
      <c r="B164" s="536" t="s">
        <v>32</v>
      </c>
      <c r="C164" s="413"/>
      <c r="D164" s="413"/>
      <c r="E164" s="413"/>
      <c r="F164" s="413"/>
      <c r="G164" s="413"/>
      <c r="H164" s="1867">
        <v>439000</v>
      </c>
      <c r="I164" s="413"/>
      <c r="J164" s="413"/>
      <c r="K164" s="414">
        <f>SUM(C164:J164)</f>
        <v>439000</v>
      </c>
      <c r="L164" s="1867">
        <v>439000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517472</v>
      </c>
      <c r="I166" s="437"/>
      <c r="J166" s="413"/>
      <c r="K166" s="425">
        <f>SUM(K162,K163,K164,K165)</f>
        <v>517472</v>
      </c>
      <c r="L166" s="425">
        <f>SUM(L162,L163,L164,L165)</f>
        <v>517471</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517472</v>
      </c>
      <c r="I168" s="437"/>
      <c r="J168" s="413"/>
      <c r="K168" s="425">
        <f>SUM(K154,K166,K167)</f>
        <v>517472</v>
      </c>
      <c r="L168" s="425">
        <f>SUM(L154,L166,L167)</f>
        <v>517471</v>
      </c>
    </row>
    <row r="169" spans="1:14" ht="23.25" thickTop="1" x14ac:dyDescent="0.2">
      <c r="A169" s="1826" t="s">
        <v>1177</v>
      </c>
      <c r="B169" s="467"/>
      <c r="C169" s="413"/>
      <c r="D169" s="413"/>
      <c r="E169" s="413"/>
      <c r="F169" s="413"/>
      <c r="G169" s="413"/>
      <c r="H169" s="416"/>
      <c r="I169" s="413"/>
      <c r="J169" s="413"/>
      <c r="K169" s="440">
        <f>'Revenues 9-14'!E275-'Expenditures 15-22'!K168</f>
        <v>1157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188516</v>
      </c>
      <c r="D176" s="412">
        <v>16768</v>
      </c>
      <c r="E176" s="412">
        <v>8656</v>
      </c>
      <c r="F176" s="412">
        <v>14598</v>
      </c>
      <c r="G176" s="412">
        <v>3000</v>
      </c>
      <c r="H176" s="412">
        <v>40</v>
      </c>
      <c r="I176" s="436"/>
      <c r="J176" s="436"/>
      <c r="K176" s="414">
        <f>SUM(C176:J176)</f>
        <v>231578</v>
      </c>
      <c r="L176" s="412">
        <v>202455</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188516</v>
      </c>
      <c r="D178" s="425">
        <f t="shared" ref="D178:J178" si="17">SUM(D174,D176,D177)</f>
        <v>16768</v>
      </c>
      <c r="E178" s="425">
        <f t="shared" si="17"/>
        <v>8656</v>
      </c>
      <c r="F178" s="425">
        <f t="shared" si="17"/>
        <v>14598</v>
      </c>
      <c r="G178" s="425">
        <f t="shared" si="17"/>
        <v>3000</v>
      </c>
      <c r="H178" s="425">
        <f t="shared" si="17"/>
        <v>40</v>
      </c>
      <c r="I178" s="425">
        <f t="shared" si="17"/>
        <v>0</v>
      </c>
      <c r="J178" s="425">
        <f t="shared" si="17"/>
        <v>0</v>
      </c>
      <c r="K178" s="425">
        <f>SUM(K174,K176,K177)</f>
        <v>231578</v>
      </c>
      <c r="L178" s="425">
        <f>SUM(L174, L176:L177)</f>
        <v>202455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188516</v>
      </c>
      <c r="D204" s="415">
        <f>SUM(D178,D179)</f>
        <v>16768</v>
      </c>
      <c r="E204" s="415">
        <f>SUM(E178,E179,E190)</f>
        <v>8656</v>
      </c>
      <c r="F204" s="415">
        <f>SUM(F178,F179)</f>
        <v>14598</v>
      </c>
      <c r="G204" s="415">
        <f>SUM(G178,G179)</f>
        <v>3000</v>
      </c>
      <c r="H204" s="415">
        <f>SUM(H178,H179,H190,H202,H203)</f>
        <v>40</v>
      </c>
      <c r="I204" s="415">
        <f>SUM(I178,I179)</f>
        <v>0</v>
      </c>
      <c r="J204" s="415">
        <f>SUM(J178,J179)</f>
        <v>0</v>
      </c>
      <c r="K204" s="414">
        <f>SUM(K178,K179,K190,K202,K203)</f>
        <v>231578</v>
      </c>
      <c r="L204" s="415">
        <f>SUM(L178,L179,L190,L202,L203)</f>
        <v>202455</v>
      </c>
    </row>
    <row r="205" spans="1:14" ht="23.25" thickTop="1" x14ac:dyDescent="0.2">
      <c r="A205" s="1826" t="s">
        <v>1177</v>
      </c>
      <c r="B205" s="467"/>
      <c r="C205" s="416"/>
      <c r="D205" s="416"/>
      <c r="E205" s="416"/>
      <c r="F205" s="416"/>
      <c r="G205" s="416"/>
      <c r="H205" s="416"/>
      <c r="I205" s="413"/>
      <c r="J205" s="413"/>
      <c r="K205" s="440">
        <f>'Revenues 9-14'!F275-'Expenditures 15-22'!K204</f>
        <v>-39697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25204</v>
      </c>
      <c r="E209" s="413"/>
      <c r="F209" s="413"/>
      <c r="G209" s="413"/>
      <c r="H209" s="413"/>
      <c r="I209" s="413"/>
      <c r="J209" s="413"/>
      <c r="K209" s="414">
        <f>D209</f>
        <v>25204</v>
      </c>
      <c r="L209" s="412">
        <v>24565</v>
      </c>
    </row>
    <row r="210" spans="1:12" x14ac:dyDescent="0.2">
      <c r="A210" s="1814" t="s">
        <v>171</v>
      </c>
      <c r="B210" s="267" t="s">
        <v>1143</v>
      </c>
      <c r="C210" s="413"/>
      <c r="D210" s="436">
        <v>22608</v>
      </c>
      <c r="E210" s="413"/>
      <c r="F210" s="413"/>
      <c r="G210" s="413"/>
      <c r="H210" s="413"/>
      <c r="I210" s="413"/>
      <c r="J210" s="413"/>
      <c r="K210" s="414">
        <f t="shared" ref="K210:K222" si="19">D210</f>
        <v>22608</v>
      </c>
      <c r="L210" s="412">
        <v>27005</v>
      </c>
    </row>
    <row r="211" spans="1:12" x14ac:dyDescent="0.2">
      <c r="A211" s="1814" t="s">
        <v>172</v>
      </c>
      <c r="B211" s="267">
        <v>1200</v>
      </c>
      <c r="C211" s="413"/>
      <c r="D211" s="412">
        <v>19366</v>
      </c>
      <c r="E211" s="413"/>
      <c r="F211" s="413"/>
      <c r="G211" s="413"/>
      <c r="H211" s="413"/>
      <c r="I211" s="413"/>
      <c r="J211" s="413"/>
      <c r="K211" s="414">
        <f t="shared" si="19"/>
        <v>19366</v>
      </c>
      <c r="L211" s="412">
        <v>34343</v>
      </c>
    </row>
    <row r="212" spans="1:12" x14ac:dyDescent="0.2">
      <c r="A212" s="1814" t="s">
        <v>318</v>
      </c>
      <c r="B212" s="267" t="s">
        <v>1144</v>
      </c>
      <c r="C212" s="413"/>
      <c r="D212" s="436">
        <v>1734</v>
      </c>
      <c r="E212" s="413"/>
      <c r="F212" s="413"/>
      <c r="G212" s="413"/>
      <c r="H212" s="413"/>
      <c r="I212" s="413"/>
      <c r="J212" s="413"/>
      <c r="K212" s="414">
        <f t="shared" si="19"/>
        <v>1734</v>
      </c>
      <c r="L212" s="412">
        <v>273</v>
      </c>
    </row>
    <row r="213" spans="1:12" x14ac:dyDescent="0.2">
      <c r="A213" s="1814" t="s">
        <v>319</v>
      </c>
      <c r="B213" s="267">
        <v>1250</v>
      </c>
      <c r="C213" s="413"/>
      <c r="D213" s="412">
        <v>11297</v>
      </c>
      <c r="E213" s="413"/>
      <c r="F213" s="413"/>
      <c r="G213" s="413"/>
      <c r="H213" s="413"/>
      <c r="I213" s="413"/>
      <c r="J213" s="413"/>
      <c r="K213" s="414">
        <f t="shared" si="19"/>
        <v>11297</v>
      </c>
      <c r="L213" s="412">
        <v>811</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4279</v>
      </c>
      <c r="E217" s="413"/>
      <c r="F217" s="413"/>
      <c r="G217" s="413"/>
      <c r="H217" s="413"/>
      <c r="I217" s="413"/>
      <c r="J217" s="413"/>
      <c r="K217" s="414">
        <f t="shared" si="19"/>
        <v>4279</v>
      </c>
      <c r="L217" s="412">
        <v>4680</v>
      </c>
    </row>
    <row r="218" spans="1:12" x14ac:dyDescent="0.2">
      <c r="A218" s="1814" t="s">
        <v>1140</v>
      </c>
      <c r="B218" s="267">
        <v>1600</v>
      </c>
      <c r="C218" s="413"/>
      <c r="D218" s="412">
        <v>46</v>
      </c>
      <c r="E218" s="413"/>
      <c r="F218" s="413"/>
      <c r="G218" s="413"/>
      <c r="H218" s="413"/>
      <c r="I218" s="413"/>
      <c r="J218" s="413"/>
      <c r="K218" s="414">
        <f t="shared" si="19"/>
        <v>46</v>
      </c>
      <c r="L218" s="412">
        <v>51</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84534</v>
      </c>
      <c r="E223" s="413"/>
      <c r="F223" s="413"/>
      <c r="G223" s="413"/>
      <c r="H223" s="413"/>
      <c r="I223" s="413"/>
      <c r="J223" s="413"/>
      <c r="K223" s="415">
        <f>SUM(K209:K222)</f>
        <v>84534</v>
      </c>
      <c r="L223" s="415">
        <f>SUM(L209:L222)</f>
        <v>91728</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v>8679</v>
      </c>
      <c r="E228" s="413"/>
      <c r="F228" s="413"/>
      <c r="G228" s="413"/>
      <c r="H228" s="413"/>
      <c r="I228" s="413"/>
      <c r="J228" s="413"/>
      <c r="K228" s="414">
        <f t="shared" si="20"/>
        <v>8679</v>
      </c>
      <c r="L228" s="412">
        <v>9548</v>
      </c>
    </row>
    <row r="229" spans="1:12" x14ac:dyDescent="0.2">
      <c r="A229" s="1814" t="s">
        <v>223</v>
      </c>
      <c r="B229" s="267">
        <v>2140</v>
      </c>
      <c r="C229" s="413"/>
      <c r="D229" s="412">
        <v>608</v>
      </c>
      <c r="E229" s="413"/>
      <c r="F229" s="413"/>
      <c r="G229" s="413"/>
      <c r="H229" s="413"/>
      <c r="I229" s="413"/>
      <c r="J229" s="413"/>
      <c r="K229" s="414">
        <f t="shared" si="20"/>
        <v>608</v>
      </c>
      <c r="L229" s="412">
        <v>618</v>
      </c>
    </row>
    <row r="230" spans="1:12" x14ac:dyDescent="0.2">
      <c r="A230" s="1814" t="s">
        <v>224</v>
      </c>
      <c r="B230" s="267">
        <v>2150</v>
      </c>
      <c r="C230" s="413"/>
      <c r="D230" s="412">
        <v>1757</v>
      </c>
      <c r="E230" s="413"/>
      <c r="F230" s="413"/>
      <c r="G230" s="413"/>
      <c r="H230" s="413"/>
      <c r="I230" s="413"/>
      <c r="J230" s="413"/>
      <c r="K230" s="414">
        <f t="shared" si="20"/>
        <v>1757</v>
      </c>
      <c r="L230" s="412">
        <v>1850</v>
      </c>
    </row>
    <row r="231" spans="1:12" x14ac:dyDescent="0.2">
      <c r="A231" s="1814" t="s">
        <v>173</v>
      </c>
      <c r="B231" s="267">
        <v>2190</v>
      </c>
      <c r="C231" s="413"/>
      <c r="D231" s="412">
        <v>8155</v>
      </c>
      <c r="E231" s="413"/>
      <c r="F231" s="413"/>
      <c r="G231" s="413"/>
      <c r="H231" s="413"/>
      <c r="I231" s="413"/>
      <c r="J231" s="413"/>
      <c r="K231" s="414">
        <f t="shared" si="20"/>
        <v>8155</v>
      </c>
      <c r="L231" s="412">
        <v>9537</v>
      </c>
    </row>
    <row r="232" spans="1:12" ht="12.75" customHeight="1" thickBot="1" x14ac:dyDescent="0.25">
      <c r="A232" s="887" t="s">
        <v>659</v>
      </c>
      <c r="B232" s="465" t="s">
        <v>832</v>
      </c>
      <c r="C232" s="413"/>
      <c r="D232" s="415">
        <f>SUM(D226:D231)</f>
        <v>19199</v>
      </c>
      <c r="E232" s="413"/>
      <c r="F232" s="413"/>
      <c r="G232" s="413"/>
      <c r="H232" s="413"/>
      <c r="I232" s="413"/>
      <c r="J232" s="413"/>
      <c r="K232" s="415">
        <f>SUM(K226:K231)</f>
        <v>19199</v>
      </c>
      <c r="L232" s="415">
        <f>SUM(L226:L231)</f>
        <v>21553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2530</v>
      </c>
      <c r="E234" s="413"/>
      <c r="F234" s="413"/>
      <c r="G234" s="413"/>
      <c r="H234" s="413"/>
      <c r="I234" s="413"/>
      <c r="J234" s="413"/>
      <c r="K234" s="420">
        <f>D234</f>
        <v>2530</v>
      </c>
      <c r="L234" s="418">
        <v>3452</v>
      </c>
    </row>
    <row r="235" spans="1:12" x14ac:dyDescent="0.2">
      <c r="A235" s="1814" t="s">
        <v>976</v>
      </c>
      <c r="B235" s="267">
        <v>2220</v>
      </c>
      <c r="C235" s="413"/>
      <c r="D235" s="412">
        <v>17015</v>
      </c>
      <c r="E235" s="413"/>
      <c r="F235" s="413"/>
      <c r="G235" s="413"/>
      <c r="H235" s="413"/>
      <c r="I235" s="413"/>
      <c r="J235" s="413"/>
      <c r="K235" s="420">
        <f>D235</f>
        <v>17015</v>
      </c>
      <c r="L235" s="412">
        <v>15718</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19545</v>
      </c>
      <c r="E237" s="413"/>
      <c r="F237" s="413"/>
      <c r="G237" s="413"/>
      <c r="H237" s="413"/>
      <c r="I237" s="413"/>
      <c r="J237" s="413"/>
      <c r="K237" s="415">
        <f>SUM(K234:K236)</f>
        <v>19545</v>
      </c>
      <c r="L237" s="415">
        <f>SUM(L234:L236)</f>
        <v>19170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381</v>
      </c>
      <c r="E239" s="413"/>
      <c r="F239" s="413"/>
      <c r="G239" s="413"/>
      <c r="H239" s="413"/>
      <c r="I239" s="413"/>
      <c r="J239" s="413"/>
      <c r="K239" s="420">
        <f>D239</f>
        <v>381</v>
      </c>
      <c r="L239" s="418">
        <v>421</v>
      </c>
    </row>
    <row r="240" spans="1:12" x14ac:dyDescent="0.2">
      <c r="A240" s="1814" t="s">
        <v>979</v>
      </c>
      <c r="B240" s="267">
        <v>2320</v>
      </c>
      <c r="C240" s="413"/>
      <c r="D240" s="412">
        <v>11875</v>
      </c>
      <c r="E240" s="413"/>
      <c r="F240" s="413"/>
      <c r="G240" s="413"/>
      <c r="H240" s="413"/>
      <c r="I240" s="413"/>
      <c r="J240" s="413"/>
      <c r="K240" s="420">
        <f t="shared" ref="K240:K250" si="21">D240</f>
        <v>11875</v>
      </c>
      <c r="L240" s="412">
        <v>12303</v>
      </c>
    </row>
    <row r="241" spans="1:12" x14ac:dyDescent="0.2">
      <c r="A241" s="1814" t="s">
        <v>980</v>
      </c>
      <c r="B241" s="267">
        <v>2330</v>
      </c>
      <c r="C241" s="413"/>
      <c r="D241" s="412">
        <v>19149</v>
      </c>
      <c r="E241" s="413"/>
      <c r="F241" s="413"/>
      <c r="G241" s="413"/>
      <c r="H241" s="413"/>
      <c r="I241" s="413"/>
      <c r="J241" s="413"/>
      <c r="K241" s="420">
        <f t="shared" si="21"/>
        <v>19149</v>
      </c>
      <c r="L241" s="412">
        <v>21989</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31405</v>
      </c>
      <c r="E251" s="413"/>
      <c r="F251" s="413"/>
      <c r="G251" s="413"/>
      <c r="H251" s="413"/>
      <c r="I251" s="413"/>
      <c r="J251" s="413"/>
      <c r="K251" s="415">
        <f>SUM(K239:K250)</f>
        <v>31405</v>
      </c>
      <c r="L251" s="415">
        <f>SUM(L239:L250)</f>
        <v>34713</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23290</v>
      </c>
      <c r="E253" s="413"/>
      <c r="F253" s="413"/>
      <c r="G253" s="413"/>
      <c r="H253" s="413"/>
      <c r="I253" s="413"/>
      <c r="J253" s="413"/>
      <c r="K253" s="420">
        <f>D253</f>
        <v>23290</v>
      </c>
      <c r="L253" s="418">
        <v>26799</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23290</v>
      </c>
      <c r="E255" s="413"/>
      <c r="F255" s="413"/>
      <c r="G255" s="413"/>
      <c r="H255" s="413"/>
      <c r="I255" s="413"/>
      <c r="J255" s="413"/>
      <c r="K255" s="415">
        <f>SUM(K253:K254)</f>
        <v>23290</v>
      </c>
      <c r="L255" s="415">
        <f>SUM(L253:L254)</f>
        <v>26799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12056</v>
      </c>
      <c r="E258" s="413"/>
      <c r="F258" s="413"/>
      <c r="G258" s="413"/>
      <c r="H258" s="413"/>
      <c r="I258" s="413"/>
      <c r="J258" s="413"/>
      <c r="K258" s="420">
        <f t="shared" ref="K258:K263" si="22">D258</f>
        <v>12056</v>
      </c>
      <c r="L258" s="412">
        <v>14004</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58767</v>
      </c>
      <c r="E260" s="413"/>
      <c r="F260" s="413"/>
      <c r="G260" s="413"/>
      <c r="H260" s="413"/>
      <c r="I260" s="413"/>
      <c r="J260" s="413"/>
      <c r="K260" s="420">
        <f t="shared" si="22"/>
        <v>58767</v>
      </c>
      <c r="L260" s="412">
        <v>62281</v>
      </c>
    </row>
    <row r="261" spans="1:12" x14ac:dyDescent="0.2">
      <c r="A261" s="1814" t="s">
        <v>1129</v>
      </c>
      <c r="B261" s="267">
        <v>2550</v>
      </c>
      <c r="C261" s="413"/>
      <c r="D261" s="412">
        <v>37990</v>
      </c>
      <c r="E261" s="413"/>
      <c r="F261" s="413"/>
      <c r="G261" s="413"/>
      <c r="H261" s="413"/>
      <c r="I261" s="413"/>
      <c r="J261" s="413"/>
      <c r="K261" s="420">
        <f t="shared" si="22"/>
        <v>37990</v>
      </c>
      <c r="L261" s="412">
        <v>41328</v>
      </c>
    </row>
    <row r="262" spans="1:12" x14ac:dyDescent="0.2">
      <c r="A262" s="1814" t="s">
        <v>107</v>
      </c>
      <c r="B262" s="267">
        <v>2560</v>
      </c>
      <c r="C262" s="413"/>
      <c r="D262" s="412">
        <v>38772</v>
      </c>
      <c r="E262" s="413"/>
      <c r="F262" s="413"/>
      <c r="G262" s="413"/>
      <c r="H262" s="413"/>
      <c r="I262" s="413"/>
      <c r="J262" s="413"/>
      <c r="K262" s="420">
        <f t="shared" si="22"/>
        <v>38772</v>
      </c>
      <c r="L262" s="412">
        <v>42816</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147585</v>
      </c>
      <c r="E264" s="413"/>
      <c r="F264" s="413"/>
      <c r="G264" s="413"/>
      <c r="H264" s="413"/>
      <c r="I264" s="413"/>
      <c r="J264" s="413"/>
      <c r="K264" s="415">
        <f>SUM(K257:K263)</f>
        <v>147585</v>
      </c>
      <c r="L264" s="415">
        <f>SUM(L257:L263)</f>
        <v>160429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3788</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3788</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241024</v>
      </c>
      <c r="E273" s="413"/>
      <c r="F273" s="413"/>
      <c r="G273" s="413"/>
      <c r="H273" s="413"/>
      <c r="I273" s="413"/>
      <c r="J273" s="413"/>
      <c r="K273" s="425">
        <f>SUM(K232,K237,K251,K255,K264,K271,K272)</f>
        <v>241024</v>
      </c>
      <c r="L273" s="425">
        <f>SUM(L232,L237,L251,L255,L264,L271,L272)</f>
        <v>266452</v>
      </c>
    </row>
    <row r="274" spans="1:12" ht="18" customHeight="1" thickTop="1" thickBot="1" x14ac:dyDescent="0.25">
      <c r="A274" s="1842" t="s">
        <v>1043</v>
      </c>
      <c r="B274" s="264">
        <v>3000</v>
      </c>
      <c r="C274" s="413"/>
      <c r="D274" s="424">
        <v>27358</v>
      </c>
      <c r="E274" s="413"/>
      <c r="F274" s="413"/>
      <c r="G274" s="413"/>
      <c r="H274" s="413"/>
      <c r="I274" s="413"/>
      <c r="J274" s="413"/>
      <c r="K274" s="428">
        <f>D274</f>
        <v>27358</v>
      </c>
      <c r="L274" s="424">
        <v>29274</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3" t="s">
        <v>595</v>
      </c>
      <c r="B288" s="2245"/>
      <c r="C288" s="413"/>
      <c r="D288" s="415">
        <f>SUM(D223,D273,D274,D278)</f>
        <v>352916</v>
      </c>
      <c r="E288" s="413"/>
      <c r="F288" s="413"/>
      <c r="G288" s="413"/>
      <c r="H288" s="415">
        <f>H286</f>
        <v>0</v>
      </c>
      <c r="I288" s="413"/>
      <c r="J288" s="413"/>
      <c r="K288" s="415">
        <f>SUM(K223,K273,K274,K278,K286,K287)</f>
        <v>352916</v>
      </c>
      <c r="L288" s="415">
        <f>SUM(L223,L273,L274,L278,L286,L287)</f>
        <v>387454</v>
      </c>
    </row>
    <row r="289" spans="1:14" ht="23.25" thickTop="1" x14ac:dyDescent="0.2">
      <c r="A289" s="901" t="s">
        <v>1177</v>
      </c>
      <c r="B289" s="902"/>
      <c r="C289" s="413"/>
      <c r="D289" s="416"/>
      <c r="E289" s="413"/>
      <c r="F289" s="413"/>
      <c r="G289" s="413"/>
      <c r="H289" s="441"/>
      <c r="I289" s="413"/>
      <c r="J289" s="413"/>
      <c r="K289" s="440">
        <f>'Revenues 9-14'!G275-'Expenditures 15-22'!K288</f>
        <v>-102438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448</v>
      </c>
      <c r="F312" s="436"/>
      <c r="G312" s="436"/>
      <c r="H312" s="436"/>
      <c r="I312" s="436"/>
      <c r="J312" s="436"/>
      <c r="K312" s="1061">
        <f>SUM(C312:J312)</f>
        <v>448</v>
      </c>
      <c r="L312" s="436">
        <v>0</v>
      </c>
      <c r="M312" s="909"/>
      <c r="N312" s="909"/>
    </row>
    <row r="313" spans="1:14" s="19" customFormat="1" ht="22.5" x14ac:dyDescent="0.2">
      <c r="A313" s="891" t="s">
        <v>341</v>
      </c>
      <c r="B313" s="531" t="s">
        <v>322</v>
      </c>
      <c r="C313" s="436"/>
      <c r="D313" s="436"/>
      <c r="E313" s="436">
        <v>34299</v>
      </c>
      <c r="F313" s="436"/>
      <c r="G313" s="436"/>
      <c r="H313" s="436"/>
      <c r="I313" s="436"/>
      <c r="J313" s="436"/>
      <c r="K313" s="1061">
        <f t="shared" ref="K313:K320" si="24">SUM(C313:J313)</f>
        <v>34299</v>
      </c>
      <c r="L313" s="436">
        <v>41000</v>
      </c>
      <c r="M313" s="909"/>
      <c r="N313" s="909"/>
    </row>
    <row r="314" spans="1:14" s="19" customFormat="1" x14ac:dyDescent="0.2">
      <c r="A314" s="891" t="s">
        <v>342</v>
      </c>
      <c r="B314" s="529" t="s">
        <v>323</v>
      </c>
      <c r="C314" s="436"/>
      <c r="D314" s="436"/>
      <c r="E314" s="436">
        <v>3502</v>
      </c>
      <c r="F314" s="436"/>
      <c r="G314" s="436"/>
      <c r="H314" s="436"/>
      <c r="I314" s="436"/>
      <c r="J314" s="436"/>
      <c r="K314" s="1061">
        <f t="shared" si="24"/>
        <v>3502</v>
      </c>
      <c r="L314" s="436">
        <v>3000</v>
      </c>
      <c r="M314" s="909"/>
      <c r="N314" s="909"/>
    </row>
    <row r="315" spans="1:14" s="19" customFormat="1" x14ac:dyDescent="0.2">
      <c r="A315" s="891" t="s">
        <v>274</v>
      </c>
      <c r="B315" s="529" t="s">
        <v>324</v>
      </c>
      <c r="C315" s="436"/>
      <c r="D315" s="436"/>
      <c r="E315" s="436">
        <v>3337</v>
      </c>
      <c r="F315" s="436"/>
      <c r="G315" s="436"/>
      <c r="H315" s="436"/>
      <c r="I315" s="436"/>
      <c r="J315" s="436"/>
      <c r="K315" s="1061">
        <f t="shared" si="24"/>
        <v>3337</v>
      </c>
      <c r="L315" s="436">
        <v>0</v>
      </c>
      <c r="M315" s="909"/>
      <c r="N315" s="909"/>
    </row>
    <row r="316" spans="1:14" s="19" customFormat="1" x14ac:dyDescent="0.2">
      <c r="A316" s="891" t="s">
        <v>817</v>
      </c>
      <c r="B316" s="529" t="s">
        <v>325</v>
      </c>
      <c r="C316" s="436"/>
      <c r="D316" s="436"/>
      <c r="E316" s="436">
        <v>59289</v>
      </c>
      <c r="F316" s="436"/>
      <c r="G316" s="436"/>
      <c r="H316" s="436"/>
      <c r="I316" s="436"/>
      <c r="J316" s="436"/>
      <c r="K316" s="1061">
        <f t="shared" si="24"/>
        <v>59289</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442042</v>
      </c>
      <c r="D318" s="436"/>
      <c r="E318" s="436"/>
      <c r="F318" s="436"/>
      <c r="G318" s="436"/>
      <c r="H318" s="436"/>
      <c r="I318" s="436"/>
      <c r="J318" s="436"/>
      <c r="K318" s="1061">
        <f t="shared" si="24"/>
        <v>442042</v>
      </c>
      <c r="L318" s="436">
        <v>448287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5000</v>
      </c>
      <c r="M320" s="909"/>
      <c r="N320" s="909"/>
    </row>
    <row r="321" spans="1:14" s="19" customFormat="1" x14ac:dyDescent="0.2">
      <c r="A321" s="1849" t="s">
        <v>552</v>
      </c>
      <c r="B321" s="528" t="s">
        <v>1348</v>
      </c>
      <c r="C321" s="691"/>
      <c r="D321" s="691"/>
      <c r="E321" s="691">
        <v>69587</v>
      </c>
      <c r="F321" s="691"/>
      <c r="G321" s="691"/>
      <c r="H321" s="691"/>
      <c r="I321" s="691"/>
      <c r="J321" s="691"/>
      <c r="K321" s="1223">
        <f>SUM(C321:J321)</f>
        <v>69587</v>
      </c>
      <c r="L321" s="691">
        <v>52000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66000</v>
      </c>
      <c r="M322" s="909"/>
      <c r="N322" s="909"/>
    </row>
    <row r="323" spans="1:14" s="19" customFormat="1" ht="12.75" customHeight="1" thickBot="1" x14ac:dyDescent="0.25">
      <c r="A323" s="1850" t="s">
        <v>833</v>
      </c>
      <c r="B323" s="532" t="s">
        <v>668</v>
      </c>
      <c r="C323" s="1062">
        <f>SUM(C312:C322)</f>
        <v>442042</v>
      </c>
      <c r="D323" s="1062">
        <f t="shared" ref="D323:J323" si="25">SUM(D312:D322)</f>
        <v>0</v>
      </c>
      <c r="E323" s="1062">
        <f t="shared" si="25"/>
        <v>170462</v>
      </c>
      <c r="F323" s="1062">
        <f t="shared" si="25"/>
        <v>0</v>
      </c>
      <c r="G323" s="1062">
        <f t="shared" si="25"/>
        <v>0</v>
      </c>
      <c r="H323" s="1062">
        <f t="shared" si="25"/>
        <v>0</v>
      </c>
      <c r="I323" s="1062">
        <f t="shared" si="25"/>
        <v>0</v>
      </c>
      <c r="J323" s="1062">
        <f t="shared" si="25"/>
        <v>0</v>
      </c>
      <c r="K323" s="1062">
        <f>SUM(K312:K322)</f>
        <v>612504</v>
      </c>
      <c r="L323" s="1062">
        <f>SUM(L312:L322)</f>
        <v>615287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442042</v>
      </c>
      <c r="D331" s="1062">
        <f t="shared" ref="D331:J331" si="26">SUM(D323)</f>
        <v>0</v>
      </c>
      <c r="E331" s="1062">
        <f t="shared" si="26"/>
        <v>170462</v>
      </c>
      <c r="F331" s="1062">
        <f t="shared" si="26"/>
        <v>0</v>
      </c>
      <c r="G331" s="1062">
        <f t="shared" si="26"/>
        <v>0</v>
      </c>
      <c r="H331" s="1062">
        <f>SUM(H323,H329)</f>
        <v>0</v>
      </c>
      <c r="I331" s="1062">
        <f t="shared" si="26"/>
        <v>0</v>
      </c>
      <c r="J331" s="1062">
        <f t="shared" si="26"/>
        <v>0</v>
      </c>
      <c r="K331" s="1062">
        <f>SUM(K323,K329)</f>
        <v>612504</v>
      </c>
      <c r="L331" s="425">
        <f>SUM(L323,L329,L330)</f>
        <v>615287</v>
      </c>
    </row>
    <row r="332" spans="1:14" ht="12.75" customHeight="1" thickTop="1" x14ac:dyDescent="0.2">
      <c r="A332" s="2239" t="s">
        <v>1177</v>
      </c>
      <c r="B332" s="2240"/>
      <c r="C332" s="413"/>
      <c r="D332" s="413"/>
      <c r="E332" s="413"/>
      <c r="F332" s="413"/>
      <c r="G332" s="413"/>
      <c r="H332" s="413"/>
      <c r="I332" s="413"/>
      <c r="J332" s="413"/>
      <c r="K332" s="1065">
        <f>'Revenues 9-14'!J275-'Expenditures 15-22'!K331</f>
        <v>7898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29094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&amp;F&amp;RThe accompanying notes are an integral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1963</v>
      </c>
      <c r="B2" s="835" t="s">
        <v>1929</v>
      </c>
      <c r="C2" s="1084" t="s">
        <v>1930</v>
      </c>
      <c r="D2" s="1084" t="s">
        <v>1931</v>
      </c>
      <c r="E2" s="1084" t="s">
        <v>1932</v>
      </c>
      <c r="F2" s="1084" t="s">
        <v>1933</v>
      </c>
    </row>
    <row r="3" spans="1:6" ht="12" customHeight="1" x14ac:dyDescent="0.2">
      <c r="A3" s="2272"/>
      <c r="B3" s="547"/>
      <c r="C3" s="833"/>
      <c r="D3" s="834" t="s">
        <v>295</v>
      </c>
      <c r="E3" s="833"/>
      <c r="F3" s="834" t="s">
        <v>296</v>
      </c>
    </row>
    <row r="4" spans="1:6" ht="13.7" customHeight="1" x14ac:dyDescent="0.2">
      <c r="A4" s="545" t="s">
        <v>1375</v>
      </c>
      <c r="B4" s="560">
        <f>'Revenues 9-14'!C5</f>
        <v>958722</v>
      </c>
      <c r="C4" s="512">
        <v>85409</v>
      </c>
      <c r="D4" s="561">
        <f>B4-C4</f>
        <v>873313</v>
      </c>
      <c r="E4" s="512">
        <v>958335</v>
      </c>
      <c r="F4" s="561">
        <f>E4-C4</f>
        <v>872926</v>
      </c>
    </row>
    <row r="5" spans="1:6" ht="13.7" customHeight="1" x14ac:dyDescent="0.2">
      <c r="A5" s="545" t="s">
        <v>1038</v>
      </c>
      <c r="B5" s="560">
        <f>'Revenues 9-14'!D5</f>
        <v>290519</v>
      </c>
      <c r="C5" s="512">
        <v>25881</v>
      </c>
      <c r="D5" s="561">
        <f t="shared" ref="D5:D18" si="0">B5-C5</f>
        <v>264638</v>
      </c>
      <c r="E5" s="512">
        <v>290405</v>
      </c>
      <c r="F5" s="561">
        <f>E5-C5</f>
        <v>264524</v>
      </c>
    </row>
    <row r="6" spans="1:6" ht="13.7" customHeight="1" x14ac:dyDescent="0.2">
      <c r="A6" s="545" t="s">
        <v>480</v>
      </c>
      <c r="B6" s="560">
        <f>'Revenues 9-14'!E5</f>
        <v>518534</v>
      </c>
      <c r="C6" s="512">
        <v>46125</v>
      </c>
      <c r="D6" s="561">
        <f t="shared" si="0"/>
        <v>472409</v>
      </c>
      <c r="E6" s="512">
        <v>517549</v>
      </c>
      <c r="F6" s="561">
        <f t="shared" ref="F6:F18" si="1">E6-C6</f>
        <v>471424</v>
      </c>
    </row>
    <row r="7" spans="1:6" ht="13.7" customHeight="1" x14ac:dyDescent="0.2">
      <c r="A7" s="545" t="s">
        <v>162</v>
      </c>
      <c r="B7" s="560">
        <f>'Revenues 9-14'!F5</f>
        <v>69762</v>
      </c>
      <c r="C7" s="512">
        <v>6214</v>
      </c>
      <c r="D7" s="561">
        <f t="shared" si="0"/>
        <v>63548</v>
      </c>
      <c r="E7" s="512">
        <v>69720</v>
      </c>
      <c r="F7" s="561">
        <f t="shared" si="1"/>
        <v>63506</v>
      </c>
    </row>
    <row r="8" spans="1:6" ht="13.7" customHeight="1" x14ac:dyDescent="0.2">
      <c r="A8" s="545" t="s">
        <v>1405</v>
      </c>
      <c r="B8" s="560">
        <f>'Revenues 9-14'!G5</f>
        <v>97936</v>
      </c>
      <c r="C8" s="512">
        <v>11011</v>
      </c>
      <c r="D8" s="561">
        <f t="shared" si="0"/>
        <v>86925</v>
      </c>
      <c r="E8" s="512">
        <v>123553</v>
      </c>
      <c r="F8" s="561">
        <f t="shared" si="1"/>
        <v>112542</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29089</v>
      </c>
      <c r="C10" s="512">
        <v>2588</v>
      </c>
      <c r="D10" s="561">
        <f t="shared" si="0"/>
        <v>26501</v>
      </c>
      <c r="E10" s="512">
        <v>29040</v>
      </c>
      <c r="F10" s="561">
        <f t="shared" si="1"/>
        <v>26452</v>
      </c>
    </row>
    <row r="11" spans="1:6" x14ac:dyDescent="0.2">
      <c r="A11" s="545" t="s">
        <v>478</v>
      </c>
      <c r="B11" s="560">
        <f>'Revenues 9-14'!J5</f>
        <v>620250</v>
      </c>
      <c r="C11" s="512">
        <v>58589</v>
      </c>
      <c r="D11" s="561">
        <f t="shared" si="0"/>
        <v>561661</v>
      </c>
      <c r="E11" s="512">
        <v>657397</v>
      </c>
      <c r="F11" s="561">
        <f t="shared" si="1"/>
        <v>598808</v>
      </c>
    </row>
    <row r="12" spans="1:6" ht="13.7" customHeight="1" x14ac:dyDescent="0.2">
      <c r="A12" s="545" t="s">
        <v>164</v>
      </c>
      <c r="B12" s="560">
        <f>'Revenues 9-14'!K5</f>
        <v>29089</v>
      </c>
      <c r="C12" s="512">
        <v>2588</v>
      </c>
      <c r="D12" s="561">
        <f t="shared" si="0"/>
        <v>26501</v>
      </c>
      <c r="E12" s="512">
        <v>29040</v>
      </c>
      <c r="F12" s="561">
        <f t="shared" si="1"/>
        <v>26452</v>
      </c>
    </row>
    <row r="13" spans="1:6" ht="13.7" customHeight="1" x14ac:dyDescent="0.2">
      <c r="A13" s="545" t="s">
        <v>1112</v>
      </c>
      <c r="B13" s="560">
        <f>SUM('Revenues 9-14'!C6:D6)</f>
        <v>29089</v>
      </c>
      <c r="C13" s="512">
        <v>2588</v>
      </c>
      <c r="D13" s="561">
        <f t="shared" si="0"/>
        <v>26501</v>
      </c>
      <c r="E13" s="512">
        <v>29040</v>
      </c>
      <c r="F13" s="561">
        <f t="shared" si="1"/>
        <v>26452</v>
      </c>
    </row>
    <row r="14" spans="1:6" ht="13.7" customHeight="1" x14ac:dyDescent="0.2">
      <c r="A14" s="545" t="s">
        <v>479</v>
      </c>
      <c r="B14" s="560">
        <f>SUM('Revenues 9-14'!C7:D7,'Revenues 9-14'!F7:H7)</f>
        <v>11638</v>
      </c>
      <c r="C14" s="512">
        <v>1037</v>
      </c>
      <c r="D14" s="561">
        <f t="shared" si="0"/>
        <v>10601</v>
      </c>
      <c r="E14" s="512">
        <v>11639</v>
      </c>
      <c r="F14" s="561">
        <f t="shared" si="1"/>
        <v>10602</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105144</v>
      </c>
      <c r="C16" s="512">
        <v>11701</v>
      </c>
      <c r="D16" s="561">
        <f t="shared" si="0"/>
        <v>93443</v>
      </c>
      <c r="E16" s="512">
        <v>131293</v>
      </c>
      <c r="F16" s="561">
        <f t="shared" si="1"/>
        <v>119592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2759772</v>
      </c>
      <c r="C19" s="562">
        <f>SUM(C4:C18)</f>
        <v>253731</v>
      </c>
      <c r="D19" s="562">
        <f>SUM(D4:D18)</f>
        <v>2506041</v>
      </c>
      <c r="E19" s="562">
        <f>SUM(E4:E18)</f>
        <v>2847011</v>
      </c>
      <c r="F19" s="562">
        <f>SUM(F4:F18)</f>
        <v>2593280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I49" sqref="I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1965</v>
      </c>
      <c r="B2" s="2287"/>
      <c r="C2" s="1626" t="s">
        <v>1934</v>
      </c>
      <c r="D2" s="1626" t="s">
        <v>1935</v>
      </c>
      <c r="E2" s="1626" t="s">
        <v>1936</v>
      </c>
      <c r="F2" s="1626" t="s">
        <v>1937</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2055</v>
      </c>
      <c r="F30" s="130" t="s">
        <v>1938</v>
      </c>
      <c r="G30" s="130" t="s">
        <v>1703</v>
      </c>
      <c r="H30" s="130" t="s">
        <v>1939</v>
      </c>
      <c r="I30" s="130" t="s">
        <v>2056</v>
      </c>
      <c r="J30" s="1250" t="s">
        <v>3</v>
      </c>
      <c r="K30" s="119"/>
    </row>
    <row r="31" spans="1:11" ht="12" customHeight="1" x14ac:dyDescent="0.2">
      <c r="A31" s="1104" t="s">
        <v>2164</v>
      </c>
      <c r="B31" s="658">
        <v>39767</v>
      </c>
      <c r="C31" s="1102">
        <v>3215000</v>
      </c>
      <c r="D31" s="1607">
        <v>3</v>
      </c>
      <c r="E31" s="1102">
        <v>1750000</v>
      </c>
      <c r="F31" s="1102"/>
      <c r="G31" s="1102"/>
      <c r="H31" s="1102">
        <v>425000</v>
      </c>
      <c r="I31" s="1103">
        <f>((E31+F31)-H31)+G31</f>
        <v>1325000</v>
      </c>
      <c r="J31" s="1102">
        <v>1325000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2165</v>
      </c>
      <c r="B33" s="658">
        <v>40724</v>
      </c>
      <c r="C33" s="1102">
        <v>2000000</v>
      </c>
      <c r="D33" s="1607" t="s">
        <v>2166</v>
      </c>
      <c r="E33" s="1102">
        <v>1908907</v>
      </c>
      <c r="F33" s="1102"/>
      <c r="G33" s="1102"/>
      <c r="H33" s="1102"/>
      <c r="I33" s="1103">
        <f t="shared" ref="I33:I48" si="1">((E33+F33)-H33)+G33</f>
        <v>1908907</v>
      </c>
      <c r="J33" s="1102">
        <v>1908907</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2167</v>
      </c>
      <c r="B35" s="658">
        <v>41837</v>
      </c>
      <c r="C35" s="1105">
        <v>1537600</v>
      </c>
      <c r="D35" s="1607" t="s">
        <v>2166</v>
      </c>
      <c r="E35" s="1105">
        <v>1115600</v>
      </c>
      <c r="F35" s="1105"/>
      <c r="G35" s="1105"/>
      <c r="H35" s="1105">
        <v>14000</v>
      </c>
      <c r="I35" s="1103">
        <f t="shared" si="1"/>
        <v>1101600</v>
      </c>
      <c r="J35" s="1105">
        <v>1101600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t="s">
        <v>2168</v>
      </c>
      <c r="B37" s="658">
        <v>41116</v>
      </c>
      <c r="C37" s="436"/>
      <c r="D37" s="1608"/>
      <c r="E37" s="436">
        <v>129660</v>
      </c>
      <c r="F37" s="436"/>
      <c r="G37" s="436">
        <v>-129660</v>
      </c>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2168</v>
      </c>
      <c r="B39" s="658">
        <v>41339</v>
      </c>
      <c r="C39" s="1102"/>
      <c r="D39" s="1605"/>
      <c r="E39" s="1106">
        <v>12982</v>
      </c>
      <c r="F39" s="1106"/>
      <c r="G39" s="1106">
        <v>-12982</v>
      </c>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6752600</v>
      </c>
      <c r="D49" s="1606"/>
      <c r="E49" s="1103">
        <f t="shared" ref="E49:J49" si="2">SUM(E31:E48)</f>
        <v>4917149</v>
      </c>
      <c r="F49" s="1103">
        <f t="shared" si="2"/>
        <v>0</v>
      </c>
      <c r="G49" s="1103">
        <f t="shared" si="2"/>
        <v>-142642</v>
      </c>
      <c r="H49" s="1103">
        <f t="shared" si="2"/>
        <v>439000</v>
      </c>
      <c r="I49" s="1103">
        <f t="shared" si="2"/>
        <v>4335507</v>
      </c>
      <c r="J49" s="1103">
        <f t="shared" si="2"/>
        <v>4335507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1966</v>
      </c>
      <c r="B2" s="2312"/>
      <c r="C2" s="2312"/>
      <c r="D2" s="2312"/>
      <c r="E2" s="2313"/>
      <c r="F2" s="1886" t="s">
        <v>1077</v>
      </c>
      <c r="G2" s="1887" t="s">
        <v>101</v>
      </c>
      <c r="H2" s="1887" t="s">
        <v>479</v>
      </c>
      <c r="I2" s="1887" t="s">
        <v>1379</v>
      </c>
      <c r="J2" s="1887" t="s">
        <v>1022</v>
      </c>
      <c r="K2" s="1887" t="s">
        <v>145</v>
      </c>
    </row>
    <row r="3" spans="1:11" x14ac:dyDescent="0.2">
      <c r="A3" s="2314" t="s">
        <v>1940</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11638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1" t="s">
        <v>1904</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11638</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11638</v>
      </c>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1903</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1905</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11638</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1902</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1967</v>
      </c>
      <c r="B2" s="635" t="s">
        <v>444</v>
      </c>
      <c r="C2" s="1562" t="s">
        <v>2057</v>
      </c>
      <c r="D2" s="1562" t="s">
        <v>1971</v>
      </c>
      <c r="E2" s="1562" t="s">
        <v>1968</v>
      </c>
      <c r="F2" s="1562" t="s">
        <v>2058</v>
      </c>
      <c r="G2" s="64" t="s">
        <v>709</v>
      </c>
      <c r="H2" s="1562" t="s">
        <v>2059</v>
      </c>
      <c r="I2" s="1562" t="s">
        <v>1969</v>
      </c>
      <c r="J2" s="1562" t="s">
        <v>1970</v>
      </c>
      <c r="K2" s="1562" t="s">
        <v>2060</v>
      </c>
      <c r="L2" s="1562" t="s">
        <v>2061</v>
      </c>
      <c r="M2" s="65"/>
      <c r="N2" s="65"/>
    </row>
    <row r="3" spans="1:14" ht="13.5" thickBot="1" x14ac:dyDescent="0.25">
      <c r="A3" s="655" t="s">
        <v>1061</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100686</v>
      </c>
      <c r="D5" s="642"/>
      <c r="E5" s="642"/>
      <c r="F5" s="1067">
        <f>(C5+D5)-E5</f>
        <v>100686</v>
      </c>
      <c r="G5" s="638"/>
      <c r="H5" s="644"/>
      <c r="I5" s="644"/>
      <c r="J5" s="644"/>
      <c r="K5" s="649"/>
      <c r="L5" s="1066">
        <f>F5-K5</f>
        <v>100686</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11690654</v>
      </c>
      <c r="D8" s="643"/>
      <c r="E8" s="643"/>
      <c r="F8" s="1067">
        <f>(C8+D8)-E8</f>
        <v>11690654</v>
      </c>
      <c r="G8" s="639">
        <v>50</v>
      </c>
      <c r="H8" s="575">
        <v>6860218</v>
      </c>
      <c r="I8" s="575">
        <v>233813</v>
      </c>
      <c r="J8" s="575"/>
      <c r="K8" s="1066">
        <f>(H8+I8)-J8</f>
        <v>7094031</v>
      </c>
      <c r="L8" s="1066">
        <f>F8-K8</f>
        <v>4596623</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2670908</v>
      </c>
      <c r="D10" s="1068">
        <v>624817</v>
      </c>
      <c r="E10" s="1068"/>
      <c r="F10" s="1069">
        <f>(C10+D10)-E10</f>
        <v>3295725</v>
      </c>
      <c r="G10" s="639">
        <v>20</v>
      </c>
      <c r="H10" s="1070">
        <v>919524</v>
      </c>
      <c r="I10" s="1070">
        <v>119526</v>
      </c>
      <c r="J10" s="1070"/>
      <c r="K10" s="1066">
        <f>(H10+I10)-J10</f>
        <v>1039050</v>
      </c>
      <c r="L10" s="1066">
        <f>F10-K10</f>
        <v>2256675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3354456</v>
      </c>
      <c r="D12" s="643">
        <v>18672</v>
      </c>
      <c r="E12" s="643"/>
      <c r="F12" s="1067">
        <f>(C12+D12)-E12</f>
        <v>3373128</v>
      </c>
      <c r="G12" s="639">
        <v>10</v>
      </c>
      <c r="H12" s="575">
        <v>3306212</v>
      </c>
      <c r="I12" s="575">
        <v>10829</v>
      </c>
      <c r="J12" s="575"/>
      <c r="K12" s="1066">
        <f>(H12+I12)-J12</f>
        <v>3317041</v>
      </c>
      <c r="L12" s="1066">
        <f>F12-K12</f>
        <v>56087</v>
      </c>
    </row>
    <row r="13" spans="1:14" ht="14.25" thickTop="1" thickBot="1" x14ac:dyDescent="0.25">
      <c r="A13" s="654" t="s">
        <v>1336</v>
      </c>
      <c r="B13" s="286">
        <v>252</v>
      </c>
      <c r="C13" s="643">
        <v>899332</v>
      </c>
      <c r="D13" s="643"/>
      <c r="E13" s="643"/>
      <c r="F13" s="1067">
        <f>(C13+D13)-E13</f>
        <v>899332</v>
      </c>
      <c r="G13" s="639">
        <v>5</v>
      </c>
      <c r="H13" s="575">
        <v>286606</v>
      </c>
      <c r="I13" s="575">
        <v>150789</v>
      </c>
      <c r="J13" s="575"/>
      <c r="K13" s="1066">
        <f>(H13+I13)-J13</f>
        <v>437395</v>
      </c>
      <c r="L13" s="1066">
        <f>F13-K13</f>
        <v>461937</v>
      </c>
    </row>
    <row r="14" spans="1:14" ht="14.25" thickTop="1" thickBot="1" x14ac:dyDescent="0.25">
      <c r="A14" s="654" t="s">
        <v>1337</v>
      </c>
      <c r="B14" s="286">
        <v>253</v>
      </c>
      <c r="C14" s="575">
        <v>380956</v>
      </c>
      <c r="D14" s="575"/>
      <c r="E14" s="575"/>
      <c r="F14" s="1067">
        <f>(C14+D14)-E14</f>
        <v>380956</v>
      </c>
      <c r="G14" s="639">
        <v>3</v>
      </c>
      <c r="H14" s="575">
        <v>341185</v>
      </c>
      <c r="I14" s="575">
        <v>34672</v>
      </c>
      <c r="J14" s="575"/>
      <c r="K14" s="1066">
        <f>(H14+I14)-J14</f>
        <v>375857</v>
      </c>
      <c r="L14" s="1066">
        <f>F14-K14</f>
        <v>5099</v>
      </c>
    </row>
    <row r="15" spans="1:14" ht="15" customHeight="1" thickTop="1" thickBot="1" x14ac:dyDescent="0.25">
      <c r="A15" s="650" t="s">
        <v>625</v>
      </c>
      <c r="B15" s="636">
        <v>260</v>
      </c>
      <c r="C15" s="643">
        <v>570228</v>
      </c>
      <c r="D15" s="643"/>
      <c r="E15" s="643">
        <v>570228</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19667220</v>
      </c>
      <c r="D16" s="645">
        <f>SUM(D3,D5:D6,D8:D10,D12:D15)</f>
        <v>643489</v>
      </c>
      <c r="E16" s="645">
        <f>SUM(E3,E5:E6,E8:E10,E12:E15)</f>
        <v>570228</v>
      </c>
      <c r="F16" s="645">
        <f>SUM(F3,F5:F6,F8:F10,F12:F15)</f>
        <v>19740481</v>
      </c>
      <c r="G16" s="639"/>
      <c r="H16" s="645">
        <f>SUM(H3,H6,H8:H10,H12:H14,)</f>
        <v>11713745</v>
      </c>
      <c r="I16" s="645">
        <f>SUM(I3,I6,I8:I10,I12:I14,)</f>
        <v>549629</v>
      </c>
      <c r="J16" s="645">
        <f>SUM(J3,J6,J8:J10,J12:J14,)</f>
        <v>0</v>
      </c>
      <c r="K16" s="1067">
        <f>(H16+I16)-J16</f>
        <v>12263374</v>
      </c>
      <c r="L16" s="1067">
        <f>F16-K16</f>
        <v>7477107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549629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1972</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7273450</v>
      </c>
      <c r="G8" s="358"/>
    </row>
    <row r="9" spans="1:7" ht="12" customHeight="1" x14ac:dyDescent="0.2">
      <c r="A9" s="360" t="s">
        <v>539</v>
      </c>
      <c r="B9" s="944" t="s">
        <v>1868</v>
      </c>
      <c r="C9" s="359"/>
      <c r="D9" s="360" t="s">
        <v>591</v>
      </c>
      <c r="E9" s="579"/>
      <c r="F9" s="946">
        <f>'Expenditures 15-22'!K150</f>
        <v>552576</v>
      </c>
      <c r="G9" s="947"/>
    </row>
    <row r="10" spans="1:7" ht="12" customHeight="1" x14ac:dyDescent="0.2">
      <c r="A10" s="360" t="s">
        <v>589</v>
      </c>
      <c r="B10" s="944" t="s">
        <v>1869</v>
      </c>
      <c r="C10" s="359"/>
      <c r="D10" s="360" t="s">
        <v>591</v>
      </c>
      <c r="E10" s="579"/>
      <c r="F10" s="946">
        <f>'Expenditures 15-22'!K168</f>
        <v>517472</v>
      </c>
      <c r="G10" s="947"/>
    </row>
    <row r="11" spans="1:7" ht="12" customHeight="1" x14ac:dyDescent="0.2">
      <c r="A11" s="360" t="s">
        <v>540</v>
      </c>
      <c r="B11" s="944" t="s">
        <v>1870</v>
      </c>
      <c r="C11" s="359"/>
      <c r="D11" s="360" t="s">
        <v>591</v>
      </c>
      <c r="E11" s="579"/>
      <c r="F11" s="946">
        <f>'Expenditures 15-22'!K204</f>
        <v>231578</v>
      </c>
      <c r="G11" s="947"/>
    </row>
    <row r="12" spans="1:7" ht="12" customHeight="1" x14ac:dyDescent="0.2">
      <c r="A12" s="360" t="s">
        <v>541</v>
      </c>
      <c r="B12" s="944" t="s">
        <v>1871</v>
      </c>
      <c r="C12" s="359"/>
      <c r="D12" s="360" t="s">
        <v>591</v>
      </c>
      <c r="E12" s="579"/>
      <c r="F12" s="946">
        <f>'Expenditures 15-22'!K288</f>
        <v>352916</v>
      </c>
      <c r="G12" s="947"/>
    </row>
    <row r="13" spans="1:7" ht="12" customHeight="1" x14ac:dyDescent="0.2">
      <c r="A13" s="360" t="s">
        <v>113</v>
      </c>
      <c r="B13" s="944" t="s">
        <v>1872</v>
      </c>
      <c r="C13" s="359"/>
      <c r="D13" s="360" t="s">
        <v>591</v>
      </c>
      <c r="E13" s="579"/>
      <c r="F13" s="946">
        <f>'Expenditures 15-22'!K331</f>
        <v>612504</v>
      </c>
      <c r="G13" s="948"/>
    </row>
    <row r="14" spans="1:7" ht="12" customHeight="1" thickBot="1" x14ac:dyDescent="0.25">
      <c r="A14" s="949"/>
      <c r="B14" s="580"/>
      <c r="C14" s="581"/>
      <c r="D14" s="1004" t="s">
        <v>591</v>
      </c>
      <c r="E14" s="592" t="s">
        <v>1134</v>
      </c>
      <c r="F14" s="950">
        <f>SUM(F8:F13)</f>
        <v>9540496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3470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428782</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26039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3934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153906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185706</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513984</v>
      </c>
      <c r="G53" s="358"/>
    </row>
    <row r="54" spans="1:7" ht="12" customHeight="1" x14ac:dyDescent="0.2">
      <c r="A54" s="360" t="s">
        <v>538</v>
      </c>
      <c r="B54" s="360" t="s">
        <v>1880</v>
      </c>
      <c r="C54" s="965" t="s">
        <v>1160</v>
      </c>
      <c r="D54" s="961" t="s">
        <v>1302</v>
      </c>
      <c r="E54" s="579"/>
      <c r="F54" s="1108">
        <f>'Expenditures 15-22'!G114</f>
        <v>43436</v>
      </c>
      <c r="G54" s="358"/>
    </row>
    <row r="55" spans="1:7" ht="12" customHeight="1" x14ac:dyDescent="0.2">
      <c r="A55" s="360" t="s">
        <v>538</v>
      </c>
      <c r="B55" s="360" t="s">
        <v>1881</v>
      </c>
      <c r="C55" s="965" t="s">
        <v>1160</v>
      </c>
      <c r="D55" s="961" t="s">
        <v>331</v>
      </c>
      <c r="E55" s="579"/>
      <c r="F55" s="1108">
        <f>'Expenditures 15-22'!I114</f>
        <v>0</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11679</v>
      </c>
      <c r="G58" s="358"/>
    </row>
    <row r="59" spans="1:7" ht="12" customHeight="1" x14ac:dyDescent="0.2">
      <c r="A59" s="971" t="s">
        <v>539</v>
      </c>
      <c r="B59" s="68" t="s">
        <v>1885</v>
      </c>
      <c r="C59" s="1051" t="s">
        <v>1160</v>
      </c>
      <c r="D59" s="68" t="s">
        <v>331</v>
      </c>
      <c r="F59" s="1111">
        <f>'Expenditures 15-22'!I150</f>
        <v>0</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439000</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3000</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22608</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1734</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46</v>
      </c>
      <c r="G71" s="358"/>
    </row>
    <row r="72" spans="1:8" ht="12" customHeight="1" x14ac:dyDescent="0.2">
      <c r="A72" s="360" t="s">
        <v>541</v>
      </c>
      <c r="B72" s="360" t="s">
        <v>1897</v>
      </c>
      <c r="C72" s="962">
        <f>'Expenditures 15-22'!B274</f>
        <v>3000</v>
      </c>
      <c r="D72" s="952" t="s">
        <v>528</v>
      </c>
      <c r="E72" s="579"/>
      <c r="F72" s="1108">
        <f>'Expenditures 15-22'!K274</f>
        <v>27358</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1864682</v>
      </c>
      <c r="G75" s="358"/>
    </row>
    <row r="76" spans="1:8" s="971" customFormat="1" ht="12" customHeight="1" thickTop="1" thickBot="1" x14ac:dyDescent="0.25">
      <c r="A76" s="585"/>
      <c r="B76" s="583"/>
      <c r="C76" s="584"/>
      <c r="D76" s="970" t="s">
        <v>1854</v>
      </c>
      <c r="E76" s="595"/>
      <c r="F76" s="1114">
        <f>(F14-F75)</f>
        <v>7675814</v>
      </c>
      <c r="G76" s="360"/>
    </row>
    <row r="77" spans="1:8" s="971" customFormat="1" ht="12" customHeight="1" thickTop="1" x14ac:dyDescent="0.2">
      <c r="A77" s="586"/>
      <c r="B77" s="583"/>
      <c r="C77" s="584"/>
      <c r="D77" s="970" t="s">
        <v>1942</v>
      </c>
      <c r="E77" s="595"/>
      <c r="F77" s="1622">
        <v>811.24</v>
      </c>
      <c r="G77" s="361"/>
      <c r="H77" s="360"/>
    </row>
    <row r="78" spans="1:8" s="971" customFormat="1" ht="12" customHeight="1" thickBot="1" x14ac:dyDescent="0.25">
      <c r="A78" s="587"/>
      <c r="B78" s="583"/>
      <c r="C78" s="584"/>
      <c r="D78" s="970" t="s">
        <v>1922</v>
      </c>
      <c r="E78" s="595" t="s">
        <v>1134</v>
      </c>
      <c r="F78" s="1115">
        <f>IF(F77&gt;0,F76/F77," Complete Line 77")</f>
        <v>9461.8288052857351</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5026</v>
      </c>
      <c r="G93" s="979"/>
    </row>
    <row r="94" spans="1:7" ht="12" customHeight="1" x14ac:dyDescent="0.2">
      <c r="A94" s="980" t="s">
        <v>147</v>
      </c>
      <c r="B94" s="980" t="s">
        <v>183</v>
      </c>
      <c r="C94" s="977">
        <v>1700</v>
      </c>
      <c r="D94" s="986" t="str">
        <f>'Revenues 9-14'!A82</f>
        <v>Total District/School Activity Income</v>
      </c>
      <c r="E94" s="386"/>
      <c r="F94" s="1073">
        <f>SUM('Revenues 9-14'!C82,'Revenues 9-14'!D82)</f>
        <v>54142</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29750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31650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317288</v>
      </c>
      <c r="G104" s="979"/>
    </row>
    <row r="105" spans="1:7" ht="12" customHeight="1" x14ac:dyDescent="0.2">
      <c r="A105" s="980" t="s">
        <v>781</v>
      </c>
      <c r="B105" s="980" t="s">
        <v>1769</v>
      </c>
      <c r="C105" s="988">
        <v>3200</v>
      </c>
      <c r="D105" s="978" t="str">
        <f>'Revenues 9-14'!A140</f>
        <v>Total Career and Technical Education</v>
      </c>
      <c r="E105" s="386"/>
      <c r="F105" s="1073">
        <f>SUM('Revenues 9-14'!C140,'Revenues 9-14'!D140,'Revenues 9-14'!G140)</f>
        <v>551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4412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98440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548743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449916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208789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2497</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1912</v>
      </c>
      <c r="C160" s="1186" t="s">
        <v>1007</v>
      </c>
      <c r="D160" s="1187" t="s">
        <v>906</v>
      </c>
      <c r="E160" s="1188"/>
      <c r="F160" s="1073">
        <f>SUM(F136:F159)</f>
        <v>0</v>
      </c>
      <c r="G160" s="382"/>
    </row>
    <row r="161" spans="1:7" s="578" customFormat="1" x14ac:dyDescent="0.2">
      <c r="A161" s="1185" t="s">
        <v>538</v>
      </c>
      <c r="B161" s="1247" t="s">
        <v>1800</v>
      </c>
      <c r="C161" s="1186" t="s">
        <v>1798</v>
      </c>
      <c r="D161" s="1187" t="s">
        <v>1799</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63811</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15985</v>
      </c>
      <c r="G171" s="1001">
        <v>6320</v>
      </c>
    </row>
    <row r="172" spans="1:7" ht="12" customHeight="1" x14ac:dyDescent="0.2">
      <c r="A172" s="383" t="s">
        <v>773</v>
      </c>
      <c r="B172" s="383" t="s">
        <v>1802</v>
      </c>
      <c r="C172" s="995">
        <f>'Revenues 9-14'!B271</f>
        <v>4992</v>
      </c>
      <c r="D172" s="996" t="str">
        <f>'Revenues 9-14'!A271</f>
        <v>Medicaid Matching Funds - Fee-for-Service Program</v>
      </c>
      <c r="E172" s="386"/>
      <c r="F172" s="1073">
        <f>SUM('Revenues 9-14'!C271:D271,'Revenues 9-14'!F271:G271)</f>
        <v>68194</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1920</v>
      </c>
      <c r="E175" s="1056" t="s">
        <v>1134</v>
      </c>
      <c r="F175" s="1117">
        <f>SUM(F83:F135,F160:F173)</f>
        <v>1899194</v>
      </c>
    </row>
    <row r="176" spans="1:7" ht="12" customHeight="1" x14ac:dyDescent="0.2">
      <c r="A176" s="588"/>
      <c r="B176" s="589"/>
      <c r="C176" s="590"/>
      <c r="D176" s="1002" t="s">
        <v>1919</v>
      </c>
      <c r="E176" s="1056"/>
      <c r="F176" s="1118">
        <f>'PCTC-OEPP 28-29'!F76-F175</f>
        <v>5776620</v>
      </c>
    </row>
    <row r="177" spans="1:7" ht="12" customHeight="1" x14ac:dyDescent="0.2">
      <c r="A177" s="588"/>
      <c r="B177" s="589"/>
      <c r="C177" s="590"/>
      <c r="D177" s="1002" t="s">
        <v>798</v>
      </c>
      <c r="E177" s="1056"/>
      <c r="F177" s="1118">
        <f>'Cap Outlay Deprec 27'!I18</f>
        <v>549629</v>
      </c>
    </row>
    <row r="178" spans="1:7" ht="12" customHeight="1" x14ac:dyDescent="0.2">
      <c r="A178" s="588"/>
      <c r="B178" s="589"/>
      <c r="C178" s="590"/>
      <c r="D178" s="1002" t="s">
        <v>1921</v>
      </c>
      <c r="E178" s="1056"/>
      <c r="F178" s="1118">
        <f>F176+F177</f>
        <v>6326249</v>
      </c>
    </row>
    <row r="179" spans="1:7" ht="12" customHeight="1" x14ac:dyDescent="0.2">
      <c r="A179" s="588"/>
      <c r="B179" s="591"/>
      <c r="C179" s="590"/>
      <c r="D179" s="1002" t="s">
        <v>1973</v>
      </c>
      <c r="E179" s="1056"/>
      <c r="F179" s="1119">
        <f>'PCTC-OEPP 28-29'!F77</f>
        <v>811.24</v>
      </c>
      <c r="G179" s="69"/>
    </row>
    <row r="180" spans="1:7" ht="12" customHeight="1" thickBot="1" x14ac:dyDescent="0.25">
      <c r="A180" s="588"/>
      <c r="B180" s="591"/>
      <c r="C180" s="590"/>
      <c r="D180" s="1002" t="s">
        <v>2062</v>
      </c>
      <c r="E180" s="1056" t="s">
        <v>2063</v>
      </c>
      <c r="F180" s="1120">
        <f>F178/F179</f>
        <v>7798.2458951728222</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186657</v>
      </c>
      <c r="F10" s="865"/>
      <c r="G10" s="1121"/>
      <c r="H10" s="216"/>
      <c r="I10" s="216"/>
    </row>
    <row r="11" spans="1:9" s="2" customFormat="1" ht="22.5" customHeight="1" x14ac:dyDescent="0.2">
      <c r="A11" s="2361" t="s">
        <v>2052</v>
      </c>
      <c r="B11" s="2362"/>
      <c r="C11" s="2362"/>
      <c r="D11" s="2301"/>
      <c r="E11" s="863">
        <v>22355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4356586</v>
      </c>
      <c r="F19" s="771"/>
      <c r="G19" s="773">
        <f>'Expenditures 15-22'!K33-SUM('Expenditures 15-22'!G33,'Expenditures 15-22'!I33)+'Expenditures 15-22'!D223</f>
        <v>4356586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317429</v>
      </c>
      <c r="F21" s="771"/>
      <c r="G21" s="773">
        <f>'Expenditures 15-22'!K42-SUM('Expenditures 15-22'!G42,'Expenditures 15-22'!I42)+'Expenditures 15-22'!K120-SUM('Expenditures 15-22'!G120,'Expenditures 15-22'!I120)+'Expenditures 15-22'!K174-SUM('Expenditures 15-22'!G174,'Expenditures 15-22'!I174)+'Expenditures 15-22'!D232</f>
        <v>317429</v>
      </c>
      <c r="H21" s="287"/>
      <c r="I21" s="216"/>
    </row>
    <row r="22" spans="1:9" s="2" customFormat="1" ht="12" customHeight="1" x14ac:dyDescent="0.2">
      <c r="A22" s="770" t="s">
        <v>663</v>
      </c>
      <c r="B22" s="766"/>
      <c r="C22" s="765">
        <v>2200</v>
      </c>
      <c r="D22" s="771"/>
      <c r="E22" s="772">
        <f>'Expenditures 15-22'!K47-SUM('Expenditures 15-22'!G47,'Expenditures 15-22'!I47)+'Expenditures 15-22'!D237</f>
        <v>372355</v>
      </c>
      <c r="F22" s="771"/>
      <c r="G22" s="773">
        <f>'Expenditures 15-22'!K47-SUM('Expenditures 15-22'!G47,'Expenditures 15-22'!I47)+'Expenditures 15-22'!D237</f>
        <v>372355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1148114</v>
      </c>
      <c r="F23" s="771"/>
      <c r="G23" s="772">
        <f>'Expenditures 15-22'!K53-SUM('Expenditures 15-22'!G53,'Expenditures 15-22'!I53)+'Expenditures 15-22'!D251+'Expenditures 15-22'!K323-SUM('Expenditures 15-22'!G323,'Expenditures 15-22'!I323)</f>
        <v>1148114</v>
      </c>
      <c r="H23" s="287"/>
      <c r="I23" s="216"/>
    </row>
    <row r="24" spans="1:9" s="2" customFormat="1" ht="12" customHeight="1" x14ac:dyDescent="0.2">
      <c r="A24" s="770" t="s">
        <v>665</v>
      </c>
      <c r="B24" s="766"/>
      <c r="C24" s="765">
        <v>2400</v>
      </c>
      <c r="D24" s="771"/>
      <c r="E24" s="772">
        <f>'Expenditures 15-22'!K57-SUM('Expenditures 15-22'!G57,'Expenditures 15-22'!I57)+'Expenditures 15-22'!D255</f>
        <v>426619</v>
      </c>
      <c r="F24" s="771"/>
      <c r="G24" s="773">
        <f>'Expenditures 15-22'!K57-SUM('Expenditures 15-22'!G57,'Expenditures 15-22'!I57)+'Expenditures 15-22'!D255</f>
        <v>426619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91581</v>
      </c>
      <c r="E27" s="772">
        <f>E8</f>
        <v>0</v>
      </c>
      <c r="F27" s="772">
        <f>'Expenditures 15-22'!K60-SUM('Expenditures 15-22'!G60,'Expenditures 15-22'!I60)+'Expenditures 15-22'!D258-E8</f>
        <v>91581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671007</v>
      </c>
      <c r="F28" s="775">
        <f>'Expenditures 15-22'!K61-SUM('Expenditures 15-22'!G61,'Expenditures 15-22'!I61)+'Expenditures 15-22'!K124-SUM('Expenditures 15-22'!G124,'Expenditures 15-22'!I124)+'Expenditures 15-22'!D260-E9</f>
        <v>671007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266568</v>
      </c>
      <c r="F29" s="771"/>
      <c r="G29" s="773">
        <f>'Expenditures 15-22'!K62-SUM('Expenditures 15-22'!G62,'Expenditures 15-22'!I62)+'Expenditures 15-22'!K125-SUM('Expenditures 15-22'!G125,'Expenditures 15-22'!I125)+'Expenditures 15-22'!K176-SUM('Expenditures 15-22'!G176,'Expenditures 15-22'!I176)+'Expenditures 15-22'!D261</f>
        <v>266568</v>
      </c>
      <c r="H29" s="395"/>
    </row>
    <row r="30" spans="1:9" ht="12" customHeight="1" x14ac:dyDescent="0.2">
      <c r="A30" s="770" t="s">
        <v>107</v>
      </c>
      <c r="B30" s="768"/>
      <c r="C30" s="765">
        <v>2560</v>
      </c>
      <c r="D30" s="771"/>
      <c r="E30" s="772">
        <f>'Expenditures 15-22'!K63-SUM('Expenditures 15-22'!G63,'Expenditures 15-22'!I63)+'Expenditures 15-22'!D262-E10</f>
        <v>380081</v>
      </c>
      <c r="F30" s="771"/>
      <c r="G30" s="772">
        <f>'Expenditures 15-22'!K63-SUM('Expenditures 15-22'!G63,'Expenditures 15-22'!I63)+'Expenditures 15-22'!D262-E10</f>
        <v>380081</v>
      </c>
    </row>
    <row r="31" spans="1:9" ht="12" customHeight="1" x14ac:dyDescent="0.2">
      <c r="A31" s="770" t="s">
        <v>108</v>
      </c>
      <c r="B31" s="768"/>
      <c r="C31" s="765">
        <v>2570</v>
      </c>
      <c r="D31" s="772">
        <f>'Expenditures 15-22'!K64-SUM('Expenditures 15-22'!G64,'Expenditures 15-22'!I64)+'Expenditures 15-22'!D263-E12</f>
        <v>795</v>
      </c>
      <c r="E31" s="772">
        <f>E12</f>
        <v>0</v>
      </c>
      <c r="F31" s="772">
        <f>'Expenditures 15-22'!K64-SUM('Expenditures 15-22'!G64,'Expenditures 15-22'!I64)+'Expenditures 15-22'!D263-E12</f>
        <v>795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2058</v>
      </c>
      <c r="F35" s="771"/>
      <c r="G35" s="772">
        <f>'Expenditures 15-22'!K69-SUM('Expenditures 15-22'!G69,'Expenditures 15-22'!I69)+'Expenditures 15-22'!D268</f>
        <v>2058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18011</v>
      </c>
      <c r="E37" s="772">
        <f>E14</f>
        <v>0</v>
      </c>
      <c r="F37" s="772">
        <f>'Expenditures 15-22'!K71-SUM('Expenditures 15-22'!G71,'Expenditures 15-22'!I71)+'Expenditures 15-22'!D270-E14</f>
        <v>18011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213064</v>
      </c>
      <c r="F39" s="771"/>
      <c r="G39" s="772">
        <f>'Expenditures 15-22'!K75-SUM('Expenditures 15-22'!G75,'Expenditures 15-22'!I75)+'Expenditures 15-22'!K130-SUM('Expenditures 15-22'!G130,'Expenditures 15-22'!I130)+'Expenditures 15-22'!K179-SUM('Expenditures 15-22'!G179,'Expenditures 15-22'!I179)+'Expenditures 15-22'!D274</f>
        <v>213064</v>
      </c>
    </row>
    <row r="40" spans="1:7" ht="12" customHeight="1" x14ac:dyDescent="0.2">
      <c r="A40" s="787" t="s">
        <v>163</v>
      </c>
      <c r="B40" s="788"/>
      <c r="C40" s="789"/>
      <c r="D40" s="775">
        <f>SUM(D19:D39)</f>
        <v>110387</v>
      </c>
      <c r="E40" s="775">
        <f>SUM(E19:E39)</f>
        <v>8153881</v>
      </c>
      <c r="F40" s="775">
        <f>SUM(F19:F39)</f>
        <v>781394</v>
      </c>
      <c r="G40" s="775">
        <f>SUM(G19:G39)</f>
        <v>7482874</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110387</v>
      </c>
      <c r="F42" s="780" t="s">
        <v>564</v>
      </c>
      <c r="G42" s="776">
        <f>F40</f>
        <v>781394</v>
      </c>
    </row>
    <row r="43" spans="1:7" ht="12" customHeight="1" x14ac:dyDescent="0.2">
      <c r="A43" s="287"/>
      <c r="B43" s="216"/>
      <c r="C43" s="288"/>
      <c r="D43" s="780" t="s">
        <v>563</v>
      </c>
      <c r="E43" s="776">
        <f>E40</f>
        <v>8153881</v>
      </c>
      <c r="F43" s="780" t="s">
        <v>563</v>
      </c>
      <c r="G43" s="776">
        <f>G40</f>
        <v>7482874</v>
      </c>
    </row>
    <row r="44" spans="1:7" ht="12" customHeight="1" x14ac:dyDescent="0.2">
      <c r="A44" s="287"/>
      <c r="B44" s="216"/>
      <c r="C44" s="216"/>
      <c r="D44" s="790" t="s">
        <v>1187</v>
      </c>
      <c r="E44" s="791">
        <f>(E42/E43)</f>
        <v>1.353797044622064E-2</v>
      </c>
      <c r="F44" s="790" t="s">
        <v>1187</v>
      </c>
      <c r="G44" s="791">
        <f>(G42/G43)</f>
        <v>0.1044243161116972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6" t="s">
        <v>2064</v>
      </c>
      <c r="B5" s="2367"/>
      <c r="C5" s="2367"/>
      <c r="D5" s="2367"/>
      <c r="E5" s="2367"/>
    </row>
    <row r="6" spans="1:7" ht="12" customHeight="1" x14ac:dyDescent="0.25">
      <c r="A6" s="1992"/>
      <c r="B6" s="2368" t="str">
        <f>COVER!A17</f>
        <v>East Alton ESD 13</v>
      </c>
      <c r="C6" s="2368"/>
      <c r="D6" s="2368"/>
      <c r="E6" s="1993"/>
    </row>
    <row r="7" spans="1:7" ht="11.25" customHeight="1" x14ac:dyDescent="0.25">
      <c r="A7" s="1992"/>
      <c r="B7" s="2369">
        <f>COVER!A13</f>
        <v>40057013002</v>
      </c>
      <c r="C7" s="2369"/>
      <c r="D7" s="2369"/>
      <c r="E7" s="1993"/>
    </row>
    <row r="8" spans="1:7" ht="34.5" customHeight="1" x14ac:dyDescent="0.2">
      <c r="A8" s="2015" t="s">
        <v>1710</v>
      </c>
      <c r="B8" s="1994" t="s">
        <v>1711</v>
      </c>
      <c r="C8" s="1994" t="s">
        <v>1712</v>
      </c>
      <c r="D8" s="1995" t="s">
        <v>1713</v>
      </c>
      <c r="E8" s="1994" t="s">
        <v>1714</v>
      </c>
      <c r="G8" s="2014" t="b">
        <v>1</v>
      </c>
    </row>
    <row r="9" spans="1:7" ht="15.75" customHeight="1" x14ac:dyDescent="0.2">
      <c r="A9" s="2016" t="s">
        <v>2051</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2036</v>
      </c>
      <c r="B19" s="2004"/>
      <c r="C19" s="2004"/>
      <c r="D19" s="2007"/>
      <c r="E19" s="2006"/>
    </row>
    <row r="20" spans="1:11" ht="12" customHeight="1" x14ac:dyDescent="0.2">
      <c r="A20" s="2003" t="s">
        <v>2037</v>
      </c>
      <c r="B20" s="2004"/>
      <c r="C20" s="2004"/>
      <c r="D20" s="2007"/>
      <c r="E20" s="2006"/>
    </row>
    <row r="21" spans="1:11" ht="12" customHeight="1" x14ac:dyDescent="0.2">
      <c r="A21" s="2003" t="s">
        <v>2038</v>
      </c>
      <c r="B21" s="2004"/>
      <c r="C21" s="2004"/>
      <c r="D21" s="2007"/>
      <c r="E21" s="2006"/>
    </row>
    <row r="22" spans="1:11" ht="12" customHeight="1" x14ac:dyDescent="0.2">
      <c r="A22" s="2003" t="s">
        <v>2039</v>
      </c>
      <c r="B22" s="2004"/>
      <c r="C22" s="2004"/>
      <c r="D22" s="2007"/>
      <c r="E22" s="2006"/>
    </row>
    <row r="23" spans="1:11" ht="12" customHeight="1" x14ac:dyDescent="0.2">
      <c r="A23" s="2003" t="s">
        <v>2040</v>
      </c>
      <c r="B23" s="2004"/>
      <c r="C23" s="2004"/>
      <c r="D23" s="2007"/>
      <c r="E23" s="2006"/>
    </row>
    <row r="24" spans="1:11" ht="12" customHeight="1" x14ac:dyDescent="0.2">
      <c r="A24" s="2003" t="s">
        <v>2041</v>
      </c>
      <c r="B24" s="2004"/>
      <c r="C24" s="2004"/>
      <c r="D24" s="2007"/>
      <c r="E24" s="2006"/>
    </row>
    <row r="25" spans="1:11" ht="12" customHeight="1" x14ac:dyDescent="0.2">
      <c r="A25" s="2003" t="s">
        <v>2042</v>
      </c>
      <c r="B25" s="2004"/>
      <c r="C25" s="2004"/>
      <c r="D25" s="2007"/>
      <c r="E25" s="2006"/>
    </row>
    <row r="26" spans="1:11" ht="12" customHeight="1" x14ac:dyDescent="0.2">
      <c r="A26" s="2003" t="s">
        <v>2043</v>
      </c>
      <c r="B26" s="2004"/>
      <c r="C26" s="2004"/>
      <c r="D26" s="2007"/>
      <c r="E26" s="2006"/>
    </row>
    <row r="27" spans="1:11" x14ac:dyDescent="0.2">
      <c r="A27" s="2003" t="s">
        <v>2044</v>
      </c>
      <c r="B27" s="2004"/>
      <c r="C27" s="2004"/>
      <c r="D27" s="2007"/>
      <c r="E27" s="2006"/>
    </row>
    <row r="28" spans="1:11" ht="12" customHeight="1" x14ac:dyDescent="0.2">
      <c r="A28" s="2003" t="s">
        <v>2045</v>
      </c>
      <c r="B28" s="2004"/>
      <c r="C28" s="2004"/>
      <c r="D28" s="2007"/>
      <c r="E28" s="2006"/>
    </row>
    <row r="29" spans="1:11" ht="12" customHeight="1" x14ac:dyDescent="0.2">
      <c r="A29" s="2003" t="s">
        <v>2046</v>
      </c>
      <c r="B29" s="2004"/>
      <c r="C29" s="2004"/>
      <c r="D29" s="2007"/>
      <c r="E29" s="2006"/>
    </row>
    <row r="30" spans="1:11" ht="12" customHeight="1" x14ac:dyDescent="0.2">
      <c r="A30" s="2003" t="s">
        <v>2047</v>
      </c>
      <c r="B30" s="2004"/>
      <c r="C30" s="2004"/>
      <c r="D30" s="2007"/>
      <c r="E30" s="2006"/>
    </row>
    <row r="31" spans="1:11" ht="12" customHeight="1" x14ac:dyDescent="0.2">
      <c r="A31" s="2003" t="s">
        <v>2048</v>
      </c>
      <c r="B31" s="2004"/>
      <c r="C31" s="2004"/>
      <c r="D31" s="2007"/>
      <c r="E31" s="2006"/>
      <c r="K31" s="2017"/>
    </row>
    <row r="32" spans="1:11" ht="12" customHeight="1" x14ac:dyDescent="0.2">
      <c r="A32" s="2003" t="s">
        <v>2049</v>
      </c>
      <c r="B32" s="2004"/>
      <c r="C32" s="2004"/>
      <c r="D32" s="2007"/>
      <c r="E32" s="2006"/>
    </row>
    <row r="33" spans="1:5" ht="12" customHeight="1" x14ac:dyDescent="0.2">
      <c r="A33" s="2003" t="s">
        <v>2050</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276225</xdr:colOff>
                    <xdr:row>5</xdr:row>
                    <xdr:rowOff>76200</xdr:rowOff>
                  </from>
                  <to>
                    <xdr:col>0</xdr:col>
                    <xdr:colOff>666750</xdr:colOff>
                    <xdr:row>7</xdr:row>
                    <xdr:rowOff>104775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East Alton ESD 13</v>
      </c>
      <c r="J6" s="2389"/>
    </row>
    <row r="7" spans="1:10" x14ac:dyDescent="0.2">
      <c r="A7" s="2390" t="s">
        <v>1037</v>
      </c>
      <c r="B7" s="2391"/>
      <c r="C7" s="2391"/>
      <c r="D7" s="2391"/>
      <c r="E7" s="2392"/>
      <c r="F7" s="1661"/>
      <c r="G7" s="1650"/>
      <c r="H7" s="1660" t="s">
        <v>438</v>
      </c>
      <c r="I7" s="2393">
        <f>COVER!A13</f>
        <v>40057013002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219733</v>
      </c>
      <c r="F12" s="1689"/>
      <c r="G12" s="1688">
        <f t="shared" ref="G12:G18" si="0">SUM(E12:F12)</f>
        <v>219733</v>
      </c>
      <c r="H12" s="1690">
        <v>231259</v>
      </c>
      <c r="I12" s="1689"/>
      <c r="J12" s="1688">
        <f t="shared" ref="J12:J18" si="1">SUM(H12:I12)</f>
        <v>231259</v>
      </c>
    </row>
    <row r="13" spans="1:10" ht="15" customHeight="1" x14ac:dyDescent="0.2">
      <c r="A13" s="1684">
        <v>2</v>
      </c>
      <c r="B13" s="1685" t="s">
        <v>45</v>
      </c>
      <c r="C13" s="1686"/>
      <c r="D13" s="1687">
        <v>2330</v>
      </c>
      <c r="E13" s="1688">
        <f>'Expenditures 15-22'!K51</f>
        <v>207174</v>
      </c>
      <c r="F13" s="1689"/>
      <c r="G13" s="1688">
        <f t="shared" si="0"/>
        <v>207174</v>
      </c>
      <c r="H13" s="1690">
        <v>214325</v>
      </c>
      <c r="I13" s="1689"/>
      <c r="J13" s="1688">
        <f t="shared" si="1"/>
        <v>214325</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c r="J15" s="1688">
        <f t="shared" si="1"/>
        <v>0</v>
      </c>
    </row>
    <row r="16" spans="1:10" ht="15" customHeight="1" x14ac:dyDescent="0.2">
      <c r="A16" s="1684">
        <v>5</v>
      </c>
      <c r="B16" s="1685" t="s">
        <v>108</v>
      </c>
      <c r="C16" s="1686"/>
      <c r="D16" s="1687">
        <v>2570</v>
      </c>
      <c r="E16" s="1688">
        <f>'Expenditures 15-22'!K64</f>
        <v>795</v>
      </c>
      <c r="F16" s="1689"/>
      <c r="G16" s="1688">
        <f t="shared" si="0"/>
        <v>795</v>
      </c>
      <c r="H16" s="1690">
        <v>1400</v>
      </c>
      <c r="I16" s="1689"/>
      <c r="J16" s="1688">
        <f t="shared" si="1"/>
        <v>1400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c r="F18" s="1692"/>
      <c r="G18" s="1693">
        <f t="shared" si="0"/>
        <v>0</v>
      </c>
      <c r="H18" s="1690">
        <v>0</v>
      </c>
      <c r="I18" s="1690"/>
      <c r="J18" s="1688">
        <f t="shared" si="1"/>
        <v>0</v>
      </c>
    </row>
    <row r="19" spans="1:10" ht="12.75" customHeight="1" thickBot="1" x14ac:dyDescent="0.25">
      <c r="A19" s="1684">
        <v>8</v>
      </c>
      <c r="B19" s="1694" t="s">
        <v>1382</v>
      </c>
      <c r="D19" s="1695"/>
      <c r="E19" s="1696">
        <f t="shared" ref="E19:J19" si="2">SUM(E12:E17)-E18</f>
        <v>427702</v>
      </c>
      <c r="F19" s="1696">
        <f t="shared" si="2"/>
        <v>0</v>
      </c>
      <c r="G19" s="1696">
        <f t="shared" si="2"/>
        <v>427702</v>
      </c>
      <c r="H19" s="1696">
        <f t="shared" si="2"/>
        <v>446984</v>
      </c>
      <c r="I19" s="1696">
        <f t="shared" si="2"/>
        <v>0</v>
      </c>
      <c r="J19" s="1696">
        <f t="shared" si="2"/>
        <v>446984</v>
      </c>
    </row>
    <row r="20" spans="1:10" ht="25.5" customHeight="1" thickTop="1" x14ac:dyDescent="0.2">
      <c r="A20" s="1684">
        <v>9</v>
      </c>
      <c r="B20" s="2400" t="s">
        <v>1948</v>
      </c>
      <c r="C20" s="2398"/>
      <c r="D20" s="2399"/>
      <c r="E20" s="1697"/>
      <c r="F20" s="1697"/>
      <c r="G20" s="1697"/>
      <c r="H20" s="1697"/>
      <c r="I20" s="1697"/>
      <c r="J20" s="1698">
        <f>IF(AND(G19&gt;0,J19&gt;0),(((J19-G19)/G19)),"Enter Budget Data")</f>
        <v>4.5082791289262153E-2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1992</v>
      </c>
      <c r="G27" s="2401"/>
    </row>
    <row r="28" spans="1:10" ht="28.5" customHeight="1" x14ac:dyDescent="0.2">
      <c r="B28" s="1699"/>
      <c r="C28" s="2403"/>
      <c r="D28" s="2403"/>
      <c r="E28" s="1970"/>
      <c r="F28" s="2403"/>
      <c r="G28" s="2403"/>
    </row>
    <row r="29" spans="1:10" x14ac:dyDescent="0.2">
      <c r="B29" s="1699"/>
      <c r="C29" s="1964" t="s">
        <v>1994</v>
      </c>
      <c r="E29" s="1969"/>
      <c r="F29" s="2402" t="s">
        <v>1993</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1995</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2136</v>
      </c>
    </row>
    <row r="6" spans="1:2" x14ac:dyDescent="0.2">
      <c r="A6" s="388"/>
      <c r="B6" s="13" t="s">
        <v>2137</v>
      </c>
    </row>
    <row r="7" spans="1:2" x14ac:dyDescent="0.2">
      <c r="A7" s="388"/>
      <c r="B7" s="13" t="s">
        <v>2138</v>
      </c>
    </row>
    <row r="8" spans="1:2" x14ac:dyDescent="0.2">
      <c r="A8" s="388"/>
      <c r="B8" s="134"/>
    </row>
    <row r="9" spans="1:2" x14ac:dyDescent="0.2">
      <c r="A9" s="388">
        <v>2</v>
      </c>
      <c r="B9" s="134" t="s">
        <v>2139</v>
      </c>
    </row>
    <row r="10" spans="1:2" x14ac:dyDescent="0.2">
      <c r="A10" s="388"/>
      <c r="B10" s="13" t="s">
        <v>2140</v>
      </c>
    </row>
    <row r="11" spans="1:2" x14ac:dyDescent="0.2">
      <c r="A11" s="388"/>
      <c r="B11" s="134"/>
    </row>
    <row r="12" spans="1:2" x14ac:dyDescent="0.2">
      <c r="A12" s="388">
        <v>3</v>
      </c>
      <c r="B12" s="134" t="s">
        <v>2141</v>
      </c>
    </row>
    <row r="13" spans="1:2" x14ac:dyDescent="0.2">
      <c r="A13" s="388"/>
      <c r="B13" s="13" t="s">
        <v>2142</v>
      </c>
    </row>
    <row r="14" spans="1:2" x14ac:dyDescent="0.2">
      <c r="A14" s="388"/>
      <c r="B14" s="134"/>
    </row>
    <row r="15" spans="1:2" x14ac:dyDescent="0.2">
      <c r="A15" s="388">
        <v>4</v>
      </c>
      <c r="B15" s="134" t="s">
        <v>2143</v>
      </c>
    </row>
    <row r="16" spans="1:2" x14ac:dyDescent="0.2">
      <c r="A16" s="389"/>
      <c r="B16" s="134" t="s">
        <v>2144</v>
      </c>
    </row>
    <row r="17" spans="1:2" x14ac:dyDescent="0.2">
      <c r="A17" s="389"/>
    </row>
    <row r="18" spans="1:2" x14ac:dyDescent="0.2">
      <c r="A18" s="388">
        <v>5</v>
      </c>
      <c r="B18" s="134" t="s">
        <v>2145</v>
      </c>
    </row>
    <row r="19" spans="1:2" x14ac:dyDescent="0.2">
      <c r="A19" s="389"/>
      <c r="B19" s="13" t="s">
        <v>2146</v>
      </c>
    </row>
    <row r="20" spans="1:2" x14ac:dyDescent="0.2">
      <c r="A20" s="389"/>
    </row>
    <row r="21" spans="1:2" x14ac:dyDescent="0.2">
      <c r="A21" s="388">
        <v>6</v>
      </c>
      <c r="B21" s="134" t="s">
        <v>2147</v>
      </c>
    </row>
    <row r="22" spans="1:2" x14ac:dyDescent="0.2">
      <c r="A22" s="389"/>
      <c r="B22" s="13" t="s">
        <v>2148</v>
      </c>
    </row>
    <row r="23" spans="1:2" x14ac:dyDescent="0.2">
      <c r="A23" s="389"/>
      <c r="B23" s="13" t="s">
        <v>2149</v>
      </c>
    </row>
    <row r="24" spans="1:2" x14ac:dyDescent="0.2">
      <c r="A24" s="389"/>
      <c r="B24" s="13" t="s">
        <v>2150</v>
      </c>
    </row>
    <row r="25" spans="1:2" x14ac:dyDescent="0.2">
      <c r="A25" s="389"/>
    </row>
    <row r="26" spans="1:2" x14ac:dyDescent="0.2">
      <c r="A26" s="388">
        <v>7</v>
      </c>
      <c r="B26" s="134" t="s">
        <v>2151</v>
      </c>
    </row>
    <row r="27" spans="1:2" x14ac:dyDescent="0.2">
      <c r="A27" s="389"/>
      <c r="B27" s="13" t="s">
        <v>2152</v>
      </c>
    </row>
    <row r="28" spans="1:2" x14ac:dyDescent="0.2">
      <c r="A28" s="389"/>
      <c r="B28" s="13" t="s">
        <v>2153</v>
      </c>
    </row>
    <row r="29" spans="1:2" x14ac:dyDescent="0.2">
      <c r="A29" s="389"/>
      <c r="B29" s="13" t="s">
        <v>2154</v>
      </c>
    </row>
    <row r="30" spans="1:2" x14ac:dyDescent="0.2">
      <c r="A30" s="389"/>
    </row>
    <row r="31" spans="1:2" x14ac:dyDescent="0.2">
      <c r="A31" s="388">
        <v>8</v>
      </c>
      <c r="B31" s="134" t="s">
        <v>2157</v>
      </c>
    </row>
    <row r="32" spans="1:2" x14ac:dyDescent="0.2">
      <c r="A32" s="389"/>
      <c r="B32" s="13" t="s">
        <v>2155</v>
      </c>
    </row>
    <row r="33" spans="1:2" x14ac:dyDescent="0.2">
      <c r="A33" s="389"/>
    </row>
    <row r="34" spans="1:2" x14ac:dyDescent="0.2">
      <c r="A34" s="388">
        <v>9</v>
      </c>
      <c r="B34" s="134" t="s">
        <v>2156</v>
      </c>
    </row>
    <row r="35" spans="1:2" x14ac:dyDescent="0.2">
      <c r="A35" s="389"/>
      <c r="B35" s="13" t="s">
        <v>2158</v>
      </c>
    </row>
    <row r="36" spans="1:2" x14ac:dyDescent="0.2">
      <c r="A36" s="389"/>
      <c r="B36" s="13" t="s">
        <v>2159</v>
      </c>
    </row>
    <row r="37" spans="1:2" x14ac:dyDescent="0.2">
      <c r="A37" s="389"/>
      <c r="B37" s="13" t="s">
        <v>2160</v>
      </c>
    </row>
    <row r="38" spans="1:2" x14ac:dyDescent="0.2">
      <c r="A38" s="389"/>
      <c r="B38" s="13" t="s">
        <v>2161</v>
      </c>
    </row>
    <row r="39" spans="1:2" x14ac:dyDescent="0.2">
      <c r="A39" s="389"/>
      <c r="B39" s="13" t="s">
        <v>2162</v>
      </c>
    </row>
    <row r="40" spans="1:2" x14ac:dyDescent="0.2">
      <c r="A40" s="389"/>
      <c r="B40" s="13" t="s">
        <v>2163</v>
      </c>
    </row>
    <row r="41" spans="1:2" x14ac:dyDescent="0.2">
      <c r="A41" s="389"/>
    </row>
    <row r="42" spans="1:2" x14ac:dyDescent="0.2">
      <c r="A42" s="388">
        <v>10</v>
      </c>
      <c r="B42" s="134" t="s">
        <v>2169</v>
      </c>
    </row>
    <row r="43" spans="1:2" x14ac:dyDescent="0.2">
      <c r="A43" s="389"/>
      <c r="B43" s="13" t="s">
        <v>2170</v>
      </c>
    </row>
    <row r="44" spans="1:2" x14ac:dyDescent="0.2">
      <c r="A44" s="389"/>
    </row>
    <row r="45" spans="1:2" x14ac:dyDescent="0.2">
      <c r="A45" s="389"/>
    </row>
    <row r="46" spans="1:2" x14ac:dyDescent="0.2">
      <c r="A46" s="389"/>
    </row>
    <row r="47" spans="1:2" x14ac:dyDescent="0.2">
      <c r="A47" s="389"/>
    </row>
    <row r="48" spans="1:2"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East Alton ESD 13</v>
      </c>
    </row>
    <row r="66" spans="1:2" x14ac:dyDescent="0.2">
      <c r="B66" s="397">
        <f>COVER!A13</f>
        <v>40057013002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8" t="s">
        <v>1119</v>
      </c>
      <c r="C8" s="291" t="s">
        <v>1747</v>
      </c>
      <c r="D8" s="176"/>
    </row>
    <row r="9" spans="1:4" ht="13.5" customHeight="1" x14ac:dyDescent="0.2">
      <c r="A9" s="109"/>
      <c r="B9" s="1646" t="s">
        <v>1120</v>
      </c>
      <c r="C9" s="1566"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8066" r:id="rId4">
          <objectPr defaultSize="0" autoPict="0" r:id="rId5">
            <anchor moveWithCells="1">
              <from>
                <xdr:col>2</xdr:col>
                <xdr:colOff>190500</xdr:colOff>
                <xdr:row>1</xdr:row>
                <xdr:rowOff>85725</xdr:rowOff>
              </from>
              <to>
                <xdr:col>3</xdr:col>
                <xdr:colOff>495300</xdr:colOff>
                <xdr:row>5</xdr:row>
                <xdr:rowOff>123825</xdr:rowOff>
              </to>
            </anchor>
          </objectPr>
        </oleObject>
      </mc:Choice>
      <mc:Fallback>
        <oleObject progId="AcroExch.Document.DC" dvAspect="DVASPECT_ICON" shapeId="88066" r:id="rId4"/>
      </mc:Fallback>
    </mc:AlternateContent>
    <mc:AlternateContent xmlns:mc="http://schemas.openxmlformats.org/markup-compatibility/2006">
      <mc:Choice Requires="x14">
        <oleObject progId="AcroExch.Document.DC" dvAspect="DVASPECT_ICON" shapeId="88067" r:id="rId6">
          <objectPr defaultSize="0" autoPict="0" r:id="rId7">
            <anchor moveWithCells="1">
              <from>
                <xdr:col>0</xdr:col>
                <xdr:colOff>0</xdr:colOff>
                <xdr:row>7</xdr:row>
                <xdr:rowOff>9525</xdr:rowOff>
              </from>
              <to>
                <xdr:col>0</xdr:col>
                <xdr:colOff>914400</xdr:colOff>
                <xdr:row>11</xdr:row>
                <xdr:rowOff>47625</xdr:rowOff>
              </to>
            </anchor>
          </objectPr>
        </oleObject>
      </mc:Choice>
      <mc:Fallback>
        <oleObject progId="AcroExch.Document.DC" dvAspect="DVASPECT_ICON" shapeId="88067" r:id="rId6"/>
      </mc:Fallback>
    </mc:AlternateContent>
    <mc:AlternateContent xmlns:mc="http://schemas.openxmlformats.org/markup-compatibility/2006">
      <mc:Choice Requires="x14">
        <oleObject progId="AcroExch.Document.DC" dvAspect="DVASPECT_ICON" shapeId="88068" r:id="rId8">
          <objectPr defaultSize="0" autoPict="0" r:id="rId9">
            <anchor moveWithCells="1">
              <from>
                <xdr:col>0</xdr:col>
                <xdr:colOff>1085850</xdr:colOff>
                <xdr:row>6</xdr:row>
                <xdr:rowOff>142875</xdr:rowOff>
              </from>
              <to>
                <xdr:col>0</xdr:col>
                <xdr:colOff>2000250</xdr:colOff>
                <xdr:row>11</xdr:row>
                <xdr:rowOff>19050</xdr:rowOff>
              </to>
            </anchor>
          </objectPr>
        </oleObject>
      </mc:Choice>
      <mc:Fallback>
        <oleObject progId="AcroExch.Document.DC" dvAspect="DVASPECT_ICON" shapeId="88068" r:id="rId8"/>
      </mc:Fallback>
    </mc:AlternateContent>
    <mc:AlternateContent xmlns:mc="http://schemas.openxmlformats.org/markup-compatibility/2006">
      <mc:Choice Requires="x14">
        <oleObject progId="AcroExch.Document.DC" dvAspect="DVASPECT_ICON" shapeId="88069" r:id="rId10">
          <objectPr defaultSize="0" autoPict="0" r:id="rId11">
            <anchor moveWithCells="1">
              <from>
                <xdr:col>0</xdr:col>
                <xdr:colOff>1247775</xdr:colOff>
                <xdr:row>1</xdr:row>
                <xdr:rowOff>57150</xdr:rowOff>
              </from>
              <to>
                <xdr:col>0</xdr:col>
                <xdr:colOff>2162175</xdr:colOff>
                <xdr:row>5</xdr:row>
                <xdr:rowOff>95250</xdr:rowOff>
              </to>
            </anchor>
          </objectPr>
        </oleObject>
      </mc:Choice>
      <mc:Fallback>
        <oleObject progId="AcroExch.Document.DC" dvAspect="DVASPECT_ICON" shapeId="88069" r:id="rId10"/>
      </mc:Fallback>
    </mc:AlternateContent>
    <mc:AlternateContent xmlns:mc="http://schemas.openxmlformats.org/markup-compatibility/2006">
      <mc:Choice Requires="x14">
        <oleObject progId="AcroExch.Document.DC" dvAspect="DVASPECT_ICON" shapeId="88071" r:id="rId12">
          <objectPr defaultSize="0" autoPict="0" r:id="rId13">
            <anchor moveWithCells="1">
              <from>
                <xdr:col>0</xdr:col>
                <xdr:colOff>2400300</xdr:colOff>
                <xdr:row>1</xdr:row>
                <xdr:rowOff>95250</xdr:rowOff>
              </from>
              <to>
                <xdr:col>1</xdr:col>
                <xdr:colOff>419100</xdr:colOff>
                <xdr:row>5</xdr:row>
                <xdr:rowOff>133350</xdr:rowOff>
              </to>
            </anchor>
          </objectPr>
        </oleObject>
      </mc:Choice>
      <mc:Fallback>
        <oleObject progId="AcroExch.Document.DC" dvAspect="DVASPECT_ICON" shapeId="88071" r:id="rId12"/>
      </mc:Fallback>
    </mc:AlternateContent>
    <mc:AlternateContent xmlns:mc="http://schemas.openxmlformats.org/markup-compatibility/2006">
      <mc:Choice Requires="x14">
        <oleObject progId="AcroExch.Document.DC" dvAspect="DVASPECT_ICON" shapeId="88072" r:id="rId14">
          <objectPr defaultSize="0" autoPict="0" r:id="rId15">
            <anchor moveWithCells="1">
              <from>
                <xdr:col>2</xdr:col>
                <xdr:colOff>142875</xdr:colOff>
                <xdr:row>6</xdr:row>
                <xdr:rowOff>152400</xdr:rowOff>
              </from>
              <to>
                <xdr:col>3</xdr:col>
                <xdr:colOff>447675</xdr:colOff>
                <xdr:row>11</xdr:row>
                <xdr:rowOff>28575</xdr:rowOff>
              </to>
            </anchor>
          </objectPr>
        </oleObject>
      </mc:Choice>
      <mc:Fallback>
        <oleObject progId="AcroExch.Document.DC" dvAspect="DVASPECT_ICON" shapeId="88072" r:id="rId14"/>
      </mc:Fallback>
    </mc:AlternateContent>
    <mc:AlternateContent xmlns:mc="http://schemas.openxmlformats.org/markup-compatibility/2006">
      <mc:Choice Requires="x14">
        <oleObject progId="AcroExch.Document.DC" dvAspect="DVASPECT_ICON" shapeId="88073" r:id="rId16">
          <objectPr defaultSize="0" r:id="rId17">
            <anchor moveWithCells="1">
              <from>
                <xdr:col>0</xdr:col>
                <xdr:colOff>142875</xdr:colOff>
                <xdr:row>1</xdr:row>
                <xdr:rowOff>66675</xdr:rowOff>
              </from>
              <to>
                <xdr:col>0</xdr:col>
                <xdr:colOff>1047750</xdr:colOff>
                <xdr:row>5</xdr:row>
                <xdr:rowOff>104775</xdr:rowOff>
              </to>
            </anchor>
          </objectPr>
        </oleObject>
      </mc:Choice>
      <mc:Fallback>
        <oleObject progId="AcroExch.Document.DC" dvAspect="DVASPECT_ICON" shapeId="88073" r:id="rId16"/>
      </mc:Fallback>
    </mc:AlternateContent>
    <mc:AlternateContent xmlns:mc="http://schemas.openxmlformats.org/markup-compatibility/2006">
      <mc:Choice Requires="x14">
        <oleObject progId="AcroExch.Document.DC" dvAspect="DVASPECT_ICON" shapeId="88074" r:id="rId18">
          <objectPr defaultSize="0" r:id="rId19">
            <anchor moveWithCells="1">
              <from>
                <xdr:col>0</xdr:col>
                <xdr:colOff>2295525</xdr:colOff>
                <xdr:row>7</xdr:row>
                <xdr:rowOff>38100</xdr:rowOff>
              </from>
              <to>
                <xdr:col>1</xdr:col>
                <xdr:colOff>314325</xdr:colOff>
                <xdr:row>11</xdr:row>
                <xdr:rowOff>76200</xdr:rowOff>
              </to>
            </anchor>
          </objectPr>
        </oleObject>
      </mc:Choice>
      <mc:Fallback>
        <oleObject progId="AcroExch.Document.DC" dvAspect="DVASPECT_ICON" shapeId="88074"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1975</v>
      </c>
      <c r="B1" s="2407"/>
      <c r="C1" s="2407"/>
      <c r="D1" s="2407"/>
      <c r="E1" s="2407"/>
      <c r="F1" s="2408"/>
    </row>
    <row r="2" spans="1:8" ht="39.75" customHeight="1" x14ac:dyDescent="0.2">
      <c r="A2" s="2416" t="s">
        <v>1950</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1974</v>
      </c>
      <c r="B4" s="2423"/>
      <c r="C4" s="2423"/>
      <c r="D4" s="2423"/>
      <c r="E4" s="2423"/>
      <c r="F4" s="2424"/>
    </row>
    <row r="5" spans="1:8" ht="42" customHeight="1" x14ac:dyDescent="0.2">
      <c r="A5" s="1895" t="s">
        <v>571</v>
      </c>
      <c r="B5" s="1629" t="s">
        <v>1977</v>
      </c>
      <c r="C5" s="1629" t="s">
        <v>1978</v>
      </c>
      <c r="D5" s="1629" t="s">
        <v>1976</v>
      </c>
      <c r="E5" s="1629" t="s">
        <v>1979</v>
      </c>
      <c r="F5" s="1629" t="s">
        <v>1691</v>
      </c>
    </row>
    <row r="6" spans="1:8" s="1632" customFormat="1" ht="14.25" customHeight="1" x14ac:dyDescent="0.2">
      <c r="A6" s="1630" t="s">
        <v>1692</v>
      </c>
      <c r="B6" s="1631">
        <f>'Acct Summary 7-8'!C8</f>
        <v>7013483</v>
      </c>
      <c r="C6" s="1631">
        <f>'Acct Summary 7-8'!D8</f>
        <v>513800</v>
      </c>
      <c r="D6" s="1631">
        <f>'Acct Summary 7-8'!F8</f>
        <v>191881</v>
      </c>
      <c r="E6" s="1631">
        <f>'Acct Summary 7-8'!I8</f>
        <v>29094</v>
      </c>
      <c r="F6" s="1631">
        <f>SUM(B6:E6)</f>
        <v>7748258</v>
      </c>
    </row>
    <row r="7" spans="1:8" s="1632" customFormat="1" ht="14.25" customHeight="1" thickBot="1" x14ac:dyDescent="0.25">
      <c r="A7" s="1630" t="s">
        <v>1693</v>
      </c>
      <c r="B7" s="1633">
        <f>'Acct Summary 7-8'!C17</f>
        <v>7273450</v>
      </c>
      <c r="C7" s="1633">
        <f>'Acct Summary 7-8'!D17</f>
        <v>552576</v>
      </c>
      <c r="D7" s="1633">
        <f>'Acct Summary 7-8'!F17</f>
        <v>231578</v>
      </c>
      <c r="E7" s="1896"/>
      <c r="F7" s="1631">
        <f>SUM(B7:E7)</f>
        <v>8057604</v>
      </c>
    </row>
    <row r="8" spans="1:8" s="1632" customFormat="1" ht="14.25" thickTop="1" thickBot="1" x14ac:dyDescent="0.25">
      <c r="A8" s="1634" t="s">
        <v>1694</v>
      </c>
      <c r="B8" s="1635">
        <f>(B6-B7)</f>
        <v>-259967</v>
      </c>
      <c r="C8" s="1635">
        <f>(C6-C7)</f>
        <v>-38776</v>
      </c>
      <c r="D8" s="1635">
        <f>(D6-D7)</f>
        <v>-39697</v>
      </c>
      <c r="E8" s="1633">
        <f>(E6-E7)</f>
        <v>29094</v>
      </c>
      <c r="F8" s="1636">
        <f>SUM(F6-F7)</f>
        <v>-309346</v>
      </c>
    </row>
    <row r="9" spans="1:8" s="1632" customFormat="1" ht="14.25" thickTop="1" thickBot="1" x14ac:dyDescent="0.25">
      <c r="A9" s="1637" t="s">
        <v>1951</v>
      </c>
      <c r="B9" s="1638">
        <f>'Acct Summary 7-8'!C81</f>
        <v>-227263</v>
      </c>
      <c r="C9" s="1638">
        <f>'Acct Summary 7-8'!D81</f>
        <v>37624</v>
      </c>
      <c r="D9" s="1638">
        <f>'Acct Summary 7-8'!F81</f>
        <v>42775</v>
      </c>
      <c r="E9" s="1638">
        <f>'Acct Summary 7-8'!I81</f>
        <v>987103</v>
      </c>
      <c r="F9" s="1717">
        <f>SUM(B9:E9)</f>
        <v>840239</v>
      </c>
    </row>
    <row r="10" spans="1:8" ht="16.5" customHeight="1" thickTop="1" x14ac:dyDescent="0.2">
      <c r="A10" s="1639"/>
      <c r="B10" s="1640"/>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1849</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29" colorId="8" zoomScale="110" zoomScaleNormal="110" workbookViewId="0">
      <selection activeCell="C79" sqref="C7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1987</v>
      </c>
      <c r="D11" s="2431"/>
    </row>
    <row r="12" spans="1:4" s="4" customFormat="1" ht="12.75" x14ac:dyDescent="0.2">
      <c r="A12" s="1953"/>
      <c r="B12" s="228"/>
      <c r="C12" s="1952" t="s">
        <v>1986</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2033</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2035</v>
      </c>
      <c r="D31" s="1265" t="str">
        <f>IF(AND(COVER!J29="X",COVER!J30="X",COVER!L30&lt;&gt;"X"),"OK",IF(AND(COVER!J29="X",COVER!J30&lt;&gt;"X",COVER!L30="X"),"OK",IF(AND(COVER!L29="X",COVER!J30&lt;&gt;"X"),"OK","PLEASE CHECK YES or NO.")))</f>
        <v>OK</v>
      </c>
    </row>
    <row r="32" spans="1:4" x14ac:dyDescent="0.2">
      <c r="A32" s="233"/>
      <c r="B32" s="236"/>
      <c r="C32" s="1642" t="s">
        <v>2034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1928</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East Alton ESD 13</v>
      </c>
      <c r="B7" s="2440"/>
      <c r="C7" s="2440"/>
      <c r="D7" s="2441"/>
      <c r="E7" s="2442">
        <f>COVER!A13</f>
        <v>40057013002</v>
      </c>
      <c r="F7" s="2443"/>
      <c r="G7" s="2444" t="str">
        <f>COVER!T23</f>
        <v>066-00-4377</v>
      </c>
      <c r="H7" s="2445"/>
      <c r="I7" s="2445"/>
      <c r="J7" s="2445"/>
      <c r="K7" s="2445"/>
      <c r="L7" s="2446"/>
    </row>
    <row r="8" spans="1:29" ht="13.5" customHeight="1" x14ac:dyDescent="0.2">
      <c r="A8" s="2039" t="s">
        <v>2022</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Franklin &amp; Vaughn, LLC</v>
      </c>
      <c r="H9" s="2451"/>
      <c r="I9" s="2451"/>
      <c r="J9" s="2451"/>
      <c r="K9" s="2451"/>
      <c r="L9" s="2452"/>
    </row>
    <row r="10" spans="1:29" ht="13.5" customHeight="1" x14ac:dyDescent="0.2">
      <c r="A10" s="2453"/>
      <c r="B10" s="2454"/>
      <c r="C10" s="2454"/>
      <c r="D10" s="2454"/>
      <c r="E10" s="2454"/>
      <c r="F10" s="2455"/>
      <c r="G10" s="2450" t="str">
        <f>COVER!T17</f>
        <v>2852 Homer Adams Parkway</v>
      </c>
      <c r="H10" s="2456"/>
      <c r="I10" s="2456"/>
      <c r="J10" s="2456"/>
      <c r="K10" s="2456"/>
      <c r="L10" s="2457"/>
    </row>
    <row r="11" spans="1:29" ht="13.5" customHeight="1" x14ac:dyDescent="0.2">
      <c r="A11" s="2039" t="s">
        <v>2024</v>
      </c>
      <c r="B11" s="2040"/>
      <c r="C11" s="2019"/>
      <c r="D11" s="2043"/>
      <c r="E11" s="2019"/>
      <c r="F11" s="2020"/>
      <c r="G11" s="2450" t="str">
        <f>COVER!T19</f>
        <v>Alton</v>
      </c>
      <c r="H11" s="2456"/>
      <c r="I11" s="2456"/>
      <c r="J11" s="1981" t="str">
        <f>COVER!X19</f>
        <v>IL</v>
      </c>
      <c r="K11" s="1981">
        <f>COVER!Z19</f>
        <v>62002</v>
      </c>
      <c r="L11" s="2023"/>
    </row>
    <row r="12" spans="1:29" ht="13.5" customHeight="1" x14ac:dyDescent="0.2">
      <c r="A12" s="2458" t="s">
        <v>2023</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2026</v>
      </c>
      <c r="H13" s="2025"/>
      <c r="I13" s="2461" t="str">
        <f>COVER!T25</f>
        <v>mark@franklinvaughncpa.com</v>
      </c>
      <c r="J13" s="2462"/>
      <c r="K13" s="2462"/>
      <c r="L13" s="2463"/>
    </row>
    <row r="14" spans="1:29" ht="13.5" customHeight="1" x14ac:dyDescent="0.2">
      <c r="A14" s="2450" t="str">
        <f>COVER!A19</f>
        <v>180 East St Louis Ave</v>
      </c>
      <c r="B14" s="2448"/>
      <c r="C14" s="2448"/>
      <c r="D14" s="2448"/>
      <c r="E14" s="2030">
        <v>0</v>
      </c>
      <c r="F14" s="1307"/>
      <c r="G14" s="2026" t="s">
        <v>1413</v>
      </c>
      <c r="H14" s="1290"/>
      <c r="I14" s="1290"/>
      <c r="J14" s="1290"/>
      <c r="K14" s="1290"/>
      <c r="L14" s="2022"/>
    </row>
    <row r="15" spans="1:29" ht="13.5" customHeight="1" x14ac:dyDescent="0.2">
      <c r="A15" s="2450" t="str">
        <f>COVER!A21</f>
        <v xml:space="preserve">East Alton  </v>
      </c>
      <c r="B15" s="2456"/>
      <c r="C15" s="2456"/>
      <c r="D15" s="1289"/>
      <c r="E15" s="1986"/>
      <c r="F15" s="1306"/>
      <c r="G15" s="1980" t="str">
        <f>COVER!T15</f>
        <v>Mark E. Vaughn, LLC</v>
      </c>
      <c r="H15" s="1290"/>
      <c r="I15" s="1290"/>
      <c r="J15" s="1290"/>
      <c r="K15" s="1290"/>
      <c r="L15" s="2022"/>
    </row>
    <row r="16" spans="1:29" ht="12.2" customHeight="1" x14ac:dyDescent="0.2">
      <c r="A16" s="2029" t="s">
        <v>2025</v>
      </c>
      <c r="B16" s="1557"/>
      <c r="C16" s="2031">
        <f>COVER!A25</f>
        <v>62024</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618-462-1162</v>
      </c>
      <c r="H18" s="2440"/>
      <c r="I18" s="2440"/>
      <c r="J18" s="2440"/>
      <c r="K18" s="2439" t="str">
        <f>COVER!X21</f>
        <v>618-462-1168</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t="s">
        <v>2182</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2182</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2182</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2182</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2182</v>
      </c>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2182</v>
      </c>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2182</v>
      </c>
      <c r="C38" s="1297" t="s">
        <v>2008</v>
      </c>
      <c r="D38" s="1295"/>
      <c r="E38" s="1295"/>
    </row>
    <row r="39" spans="1:8" ht="5.45" customHeight="1" x14ac:dyDescent="0.2">
      <c r="B39" s="1294"/>
      <c r="C39" s="1298"/>
      <c r="D39" s="1293"/>
      <c r="E39" s="1293"/>
    </row>
    <row r="40" spans="1:8" s="1288" customFormat="1" ht="13.5" customHeight="1" x14ac:dyDescent="0.2">
      <c r="B40" s="1291" t="s">
        <v>2182</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2182</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East Alton ESD 13</v>
      </c>
      <c r="B1" s="2438"/>
      <c r="C1" s="2438"/>
      <c r="D1" s="2438"/>
    </row>
    <row r="2" spans="1:11" s="1979" customFormat="1" ht="12.75" x14ac:dyDescent="0.2">
      <c r="A2" s="2472">
        <f>'Single Audit Cover'!E7</f>
        <v>40057013002</v>
      </c>
      <c r="B2" s="2473"/>
      <c r="C2" s="2473"/>
      <c r="D2" s="2473"/>
    </row>
    <row r="3" spans="1:11" s="1979" customFormat="1" ht="12.75" x14ac:dyDescent="0.2">
      <c r="A3" s="2471" t="s">
        <v>2012</v>
      </c>
      <c r="B3" s="2438"/>
      <c r="C3" s="2438"/>
      <c r="D3" s="2438"/>
    </row>
    <row r="4" spans="1:11" s="1979" customFormat="1" ht="4.5" customHeight="1" x14ac:dyDescent="0.2">
      <c r="A4" s="1977"/>
      <c r="B4" s="1976"/>
      <c r="C4" s="1976"/>
      <c r="D4" s="1976"/>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1811</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1812</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1814</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East Alton ESD 13</v>
      </c>
      <c r="B1" s="2476"/>
      <c r="C1" s="2476"/>
      <c r="D1" s="2476"/>
      <c r="E1" s="2476"/>
    </row>
    <row r="2" spans="1:5" x14ac:dyDescent="0.2">
      <c r="A2" s="2477">
        <f>'Single Audit Cover'!E7</f>
        <v>40057013002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1394503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22355</v>
      </c>
    </row>
    <row r="15" spans="1:5" x14ac:dyDescent="0.2">
      <c r="A15" s="1362"/>
      <c r="B15" s="1361"/>
      <c r="C15" s="1361"/>
    </row>
    <row r="16" spans="1:5" x14ac:dyDescent="0.2">
      <c r="A16" s="1362" t="s">
        <v>1500</v>
      </c>
      <c r="B16" s="1361"/>
      <c r="C16" s="1361"/>
    </row>
    <row r="17" spans="1:4" x14ac:dyDescent="0.2">
      <c r="A17" s="1362" t="s">
        <v>2027</v>
      </c>
      <c r="B17" s="1361" t="s">
        <v>1499</v>
      </c>
      <c r="C17" s="1361"/>
      <c r="D17" s="1360">
        <f>-SUM('Revenues 9-14'!C271:K271)</f>
        <v>-68194</v>
      </c>
    </row>
    <row r="19" spans="1:4" ht="13.5" thickBot="1" x14ac:dyDescent="0.25">
      <c r="A19" s="1359" t="s">
        <v>1498</v>
      </c>
      <c r="D19" s="1358">
        <f>SUM(D10:D17)</f>
        <v>1348664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1348664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1348664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C17" sqref="C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ESD 13</v>
      </c>
      <c r="C1" s="2481"/>
      <c r="D1" s="2481"/>
      <c r="E1" s="2481"/>
      <c r="F1" s="2481"/>
      <c r="G1" s="2481"/>
      <c r="H1" s="2481"/>
      <c r="I1" s="2481"/>
      <c r="J1" s="2481"/>
      <c r="K1" s="2481"/>
    </row>
    <row r="2" spans="2:12" ht="15" x14ac:dyDescent="0.2">
      <c r="B2" s="2482">
        <f>'Single Audit Cover'!E7</f>
        <v>40057013002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2223</v>
      </c>
      <c r="F6" s="1417"/>
      <c r="G6" s="1416" t="s">
        <v>2224</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2097</v>
      </c>
      <c r="C10" s="1394"/>
      <c r="D10" s="1393"/>
      <c r="E10" s="1392"/>
      <c r="F10" s="1392"/>
      <c r="G10" s="1392"/>
      <c r="H10" s="1392"/>
      <c r="I10" s="1392"/>
      <c r="J10" s="1392"/>
      <c r="K10" s="1392"/>
    </row>
    <row r="11" spans="2:12" ht="20.100000000000001" customHeight="1" x14ac:dyDescent="0.2">
      <c r="B11" s="1391" t="s">
        <v>2098</v>
      </c>
      <c r="C11" s="1390" t="s">
        <v>2099</v>
      </c>
      <c r="D11" s="1389" t="s">
        <v>2108</v>
      </c>
      <c r="E11" s="1388"/>
      <c r="F11" s="1388">
        <v>30501</v>
      </c>
      <c r="G11" s="1388"/>
      <c r="H11" s="1388">
        <v>30501</v>
      </c>
      <c r="I11" s="1388"/>
      <c r="J11" s="1388">
        <f>SUM(G11:I11)</f>
        <v>30501</v>
      </c>
      <c r="K11" s="1388">
        <v>34795</v>
      </c>
    </row>
    <row r="12" spans="2:12" ht="20.100000000000001" customHeight="1" x14ac:dyDescent="0.2">
      <c r="B12" s="1391" t="s">
        <v>2100</v>
      </c>
      <c r="C12" s="1390" t="s">
        <v>2099</v>
      </c>
      <c r="D12" s="1389" t="s">
        <v>2109</v>
      </c>
      <c r="E12" s="1388"/>
      <c r="F12" s="1388">
        <v>6067</v>
      </c>
      <c r="G12" s="1388"/>
      <c r="H12" s="1388">
        <v>6482</v>
      </c>
      <c r="I12" s="1388"/>
      <c r="J12" s="1388">
        <f>SUM(G12:I12)</f>
        <v>6482</v>
      </c>
      <c r="K12" s="1388">
        <v>6481</v>
      </c>
    </row>
    <row r="13" spans="2:12" ht="20.100000000000001" customHeight="1" x14ac:dyDescent="0.2">
      <c r="B13" s="1391" t="s">
        <v>2101</v>
      </c>
      <c r="C13" s="1390" t="s">
        <v>2107</v>
      </c>
      <c r="D13" s="1389" t="s">
        <v>2110</v>
      </c>
      <c r="E13" s="1388"/>
      <c r="F13" s="1388">
        <v>208789</v>
      </c>
      <c r="G13" s="1388"/>
      <c r="H13" s="1388">
        <v>227161</v>
      </c>
      <c r="I13" s="1388"/>
      <c r="J13" s="1388">
        <f>SUM(G13:I13)</f>
        <v>227161</v>
      </c>
      <c r="K13" s="1388">
        <v>238671</v>
      </c>
    </row>
    <row r="14" spans="2:12" ht="20.100000000000001" customHeight="1" x14ac:dyDescent="0.2">
      <c r="B14" s="1391" t="s">
        <v>2102</v>
      </c>
      <c r="C14" s="1390" t="s">
        <v>2099</v>
      </c>
      <c r="D14" s="1389" t="s">
        <v>2111</v>
      </c>
      <c r="E14" s="1388"/>
      <c r="F14" s="1388">
        <v>2497</v>
      </c>
      <c r="G14" s="1388"/>
      <c r="H14" s="1388">
        <v>2497</v>
      </c>
      <c r="I14" s="1388"/>
      <c r="J14" s="1388">
        <f>SUM(G14:I14)</f>
        <v>2497</v>
      </c>
      <c r="K14" s="1388">
        <v>2497</v>
      </c>
    </row>
    <row r="15" spans="2:12" ht="20.100000000000001" customHeight="1" x14ac:dyDescent="0.2">
      <c r="B15" s="1391" t="s">
        <v>2228</v>
      </c>
      <c r="C15" s="1390"/>
      <c r="D15" s="1389"/>
      <c r="E15" s="1388"/>
      <c r="F15" s="1388"/>
      <c r="G15" s="1388"/>
      <c r="H15" s="1388"/>
      <c r="I15" s="1388"/>
      <c r="J15" s="1388"/>
      <c r="K15" s="1388"/>
    </row>
    <row r="16" spans="2:12" ht="20.100000000000001" customHeight="1" x14ac:dyDescent="0.2">
      <c r="B16" s="1391" t="s">
        <v>2103</v>
      </c>
      <c r="C16" s="1390"/>
      <c r="D16" s="1389"/>
      <c r="E16" s="1388"/>
      <c r="F16" s="1388">
        <f>SUM(F11:F15)</f>
        <v>247854</v>
      </c>
      <c r="G16" s="1388"/>
      <c r="H16" s="1388">
        <f>SUM(H11:H15)</f>
        <v>266641</v>
      </c>
      <c r="I16" s="1388"/>
      <c r="J16" s="1388">
        <f>SUM(J11:J15)</f>
        <v>266641</v>
      </c>
      <c r="K16" s="1388">
        <f>SUM(K11:K15)</f>
        <v>282444</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2104</v>
      </c>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2105</v>
      </c>
      <c r="C20" s="1390">
        <v>93.778000000000006</v>
      </c>
      <c r="D20" s="1389" t="s">
        <v>2112</v>
      </c>
      <c r="E20" s="1388"/>
      <c r="F20" s="1388">
        <v>15985</v>
      </c>
      <c r="G20" s="1388"/>
      <c r="H20" s="1388">
        <v>15985</v>
      </c>
      <c r="I20" s="1388"/>
      <c r="J20" s="1388">
        <f>SUM(G20:I20)</f>
        <v>15985</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2106</v>
      </c>
      <c r="C22" s="1390"/>
      <c r="D22" s="1389"/>
      <c r="E22" s="1388"/>
      <c r="F22" s="1388">
        <f>SUM(F20:F21)</f>
        <v>15985</v>
      </c>
      <c r="G22" s="1388"/>
      <c r="H22" s="1388">
        <f>SUM(H20:H21)</f>
        <v>15985</v>
      </c>
      <c r="I22" s="1388"/>
      <c r="J22" s="1388">
        <f>SUM(J20:J21)</f>
        <v>15985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G7" sqref="G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ESD 13</v>
      </c>
      <c r="C1" s="2481"/>
      <c r="D1" s="2481"/>
      <c r="E1" s="2481"/>
      <c r="F1" s="2481"/>
      <c r="G1" s="2481"/>
      <c r="H1" s="2481"/>
      <c r="I1" s="2481"/>
      <c r="J1" s="2481"/>
      <c r="K1" s="2481"/>
    </row>
    <row r="2" spans="2:12" ht="15" x14ac:dyDescent="0.2">
      <c r="B2" s="2482">
        <f>'Single Audit Cover'!E7</f>
        <v>40057013002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2223</v>
      </c>
      <c r="F6" s="1417"/>
      <c r="G6" s="1416" t="s">
        <v>2224</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2113</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2114</v>
      </c>
      <c r="C12" s="1390" t="s">
        <v>2117</v>
      </c>
      <c r="D12" s="1389" t="s">
        <v>2108</v>
      </c>
      <c r="E12" s="1388"/>
      <c r="F12" s="1388">
        <v>405627</v>
      </c>
      <c r="G12" s="1388"/>
      <c r="H12" s="1388">
        <v>463803</v>
      </c>
      <c r="I12" s="1388">
        <v>3702</v>
      </c>
      <c r="J12" s="1388">
        <f>SUM(G12:I12)</f>
        <v>467505</v>
      </c>
      <c r="K12" s="1388">
        <v>476789</v>
      </c>
    </row>
    <row r="13" spans="2:12" ht="20.100000000000001" customHeight="1" x14ac:dyDescent="0.2">
      <c r="B13" s="1391" t="s">
        <v>2114</v>
      </c>
      <c r="C13" s="1390" t="s">
        <v>2117</v>
      </c>
      <c r="D13" s="1389" t="s">
        <v>2119</v>
      </c>
      <c r="E13" s="1388">
        <v>412328</v>
      </c>
      <c r="F13" s="1388">
        <v>44289</v>
      </c>
      <c r="G13" s="1388">
        <v>430804</v>
      </c>
      <c r="H13" s="1388">
        <v>25814</v>
      </c>
      <c r="I13" s="1388"/>
      <c r="J13" s="1388">
        <f>SUM(G13:I13)</f>
        <v>456618</v>
      </c>
      <c r="K13" s="1388"/>
    </row>
    <row r="14" spans="2:12" ht="20.100000000000001" customHeight="1" x14ac:dyDescent="0.2">
      <c r="B14" s="1391" t="s">
        <v>2115</v>
      </c>
      <c r="C14" s="1390" t="s">
        <v>2118</v>
      </c>
      <c r="D14" s="1389" t="s">
        <v>2120</v>
      </c>
      <c r="E14" s="1388"/>
      <c r="F14" s="1388">
        <v>52861</v>
      </c>
      <c r="G14" s="1388"/>
      <c r="H14" s="1388">
        <v>56465</v>
      </c>
      <c r="I14" s="1388">
        <v>6656</v>
      </c>
      <c r="J14" s="1388">
        <f>SUM(G14:I14)</f>
        <v>63121</v>
      </c>
      <c r="K14" s="1388">
        <v>63295</v>
      </c>
    </row>
    <row r="15" spans="2:12" ht="20.100000000000001" customHeight="1" x14ac:dyDescent="0.2">
      <c r="B15" s="1391" t="s">
        <v>2115</v>
      </c>
      <c r="C15" s="1390" t="s">
        <v>2118</v>
      </c>
      <c r="D15" s="1389" t="s">
        <v>2121</v>
      </c>
      <c r="E15" s="1388">
        <v>51440</v>
      </c>
      <c r="F15" s="1388">
        <v>10950</v>
      </c>
      <c r="G15" s="1388">
        <v>56839</v>
      </c>
      <c r="H15" s="1388">
        <v>5551</v>
      </c>
      <c r="I15" s="1388"/>
      <c r="J15" s="1388">
        <f>SUM(G15:I15)</f>
        <v>62390</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2116</v>
      </c>
      <c r="C17" s="1390"/>
      <c r="D17" s="1389"/>
      <c r="E17" s="1388">
        <f>SUM(E12:E16)</f>
        <v>463768</v>
      </c>
      <c r="F17" s="1388">
        <f>SUM(F12:F16)</f>
        <v>513727</v>
      </c>
      <c r="G17" s="1388">
        <f>SUM(G12:G15)</f>
        <v>487643</v>
      </c>
      <c r="H17" s="1388">
        <f>SUM(H12:H16)</f>
        <v>551633</v>
      </c>
      <c r="I17" s="1388">
        <f>SUM(I12:I15)</f>
        <v>10358</v>
      </c>
      <c r="J17" s="1388">
        <f>SUM(J12:J15)</f>
        <v>1049634</v>
      </c>
      <c r="K17" s="1388">
        <f>SUM(K11:K16)</f>
        <v>540084</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G7" sqref="G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ESD 13</v>
      </c>
      <c r="C1" s="2481"/>
      <c r="D1" s="2481"/>
      <c r="E1" s="2481"/>
      <c r="F1" s="2481"/>
      <c r="G1" s="2481"/>
      <c r="H1" s="2481"/>
      <c r="I1" s="2481"/>
      <c r="J1" s="2481"/>
      <c r="K1" s="2481"/>
    </row>
    <row r="2" spans="2:12" ht="15" x14ac:dyDescent="0.2">
      <c r="B2" s="2482">
        <f>'Single Audit Cover'!E7</f>
        <v>40057013002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2223</v>
      </c>
      <c r="F6" s="1417"/>
      <c r="G6" s="1416" t="s">
        <v>2224</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2171</v>
      </c>
      <c r="C11" s="1390">
        <v>10.555</v>
      </c>
      <c r="D11" s="1389" t="s">
        <v>2130</v>
      </c>
      <c r="E11" s="1388"/>
      <c r="F11" s="1388">
        <v>281945</v>
      </c>
      <c r="G11" s="1388"/>
      <c r="H11" s="1388">
        <v>281945</v>
      </c>
      <c r="I11" s="1388"/>
      <c r="J11" s="1388">
        <f t="shared" ref="J11:J17" si="0">SUM(G11:I11)</f>
        <v>281945</v>
      </c>
      <c r="K11" s="1388"/>
    </row>
    <row r="12" spans="2:12" ht="20.100000000000001" customHeight="1" x14ac:dyDescent="0.2">
      <c r="B12" s="1391" t="s">
        <v>2123</v>
      </c>
      <c r="C12" s="1390">
        <v>10.555</v>
      </c>
      <c r="D12" s="1389" t="s">
        <v>2131</v>
      </c>
      <c r="E12" s="1388">
        <v>249298</v>
      </c>
      <c r="F12" s="1388">
        <v>56982</v>
      </c>
      <c r="G12" s="1388">
        <v>249298</v>
      </c>
      <c r="H12" s="1388">
        <v>56982</v>
      </c>
      <c r="I12" s="1388"/>
      <c r="J12" s="1388">
        <f t="shared" si="0"/>
        <v>306280</v>
      </c>
      <c r="K12" s="1388"/>
    </row>
    <row r="13" spans="2:12" ht="20.100000000000001" customHeight="1" x14ac:dyDescent="0.2">
      <c r="B13" s="1391" t="s">
        <v>2124</v>
      </c>
      <c r="C13" s="1390"/>
      <c r="D13" s="1389"/>
      <c r="E13" s="1388">
        <f>SUM(E11:E12)</f>
        <v>249298</v>
      </c>
      <c r="F13" s="1388">
        <f>SUM(F11:F12)</f>
        <v>338927</v>
      </c>
      <c r="G13" s="1388">
        <f>SUM(G11:G12)</f>
        <v>249298</v>
      </c>
      <c r="H13" s="1388">
        <f>SUM(H11:H12)</f>
        <v>338927</v>
      </c>
      <c r="I13" s="1388"/>
      <c r="J13" s="1388">
        <f t="shared" si="0"/>
        <v>588225</v>
      </c>
      <c r="K13" s="1388"/>
    </row>
    <row r="14" spans="2:12" ht="20.100000000000001" customHeight="1" x14ac:dyDescent="0.2">
      <c r="B14" s="1391" t="s">
        <v>2125</v>
      </c>
      <c r="C14" s="1390">
        <v>10.553000000000001</v>
      </c>
      <c r="D14" s="1389" t="s">
        <v>2132</v>
      </c>
      <c r="E14" s="1388"/>
      <c r="F14" s="1388">
        <v>157750</v>
      </c>
      <c r="G14" s="1388"/>
      <c r="H14" s="1388">
        <v>157750</v>
      </c>
      <c r="I14" s="1388"/>
      <c r="J14" s="1388">
        <f t="shared" si="0"/>
        <v>157750</v>
      </c>
      <c r="K14" s="1388"/>
    </row>
    <row r="15" spans="2:12" ht="20.100000000000001" customHeight="1" x14ac:dyDescent="0.2">
      <c r="B15" s="1391" t="s">
        <v>2125</v>
      </c>
      <c r="C15" s="1390">
        <v>10.553000000000001</v>
      </c>
      <c r="D15" s="1389" t="s">
        <v>2133</v>
      </c>
      <c r="E15" s="1388">
        <v>149150</v>
      </c>
      <c r="F15" s="1388">
        <v>34555</v>
      </c>
      <c r="G15" s="1388">
        <v>149150</v>
      </c>
      <c r="H15" s="1388">
        <v>34555</v>
      </c>
      <c r="I15" s="1388"/>
      <c r="J15" s="1388">
        <f t="shared" si="0"/>
        <v>183705</v>
      </c>
      <c r="K15" s="1388"/>
    </row>
    <row r="16" spans="2:12" ht="20.100000000000001" customHeight="1" x14ac:dyDescent="0.2">
      <c r="B16" s="1391" t="s">
        <v>2126</v>
      </c>
      <c r="C16" s="1390"/>
      <c r="D16" s="1389"/>
      <c r="E16" s="1388">
        <f>SUM(E14:E15)</f>
        <v>149150</v>
      </c>
      <c r="F16" s="1388">
        <f>SUM(F14:F15)</f>
        <v>192305</v>
      </c>
      <c r="G16" s="1388">
        <f>SUM(G14:G15)</f>
        <v>149150</v>
      </c>
      <c r="H16" s="1388">
        <f>SUM(H14:H15)</f>
        <v>192305</v>
      </c>
      <c r="I16" s="1388"/>
      <c r="J16" s="1388">
        <f t="shared" si="0"/>
        <v>341455</v>
      </c>
      <c r="K16" s="1388"/>
    </row>
    <row r="17" spans="2:12" ht="20.100000000000001" customHeight="1" x14ac:dyDescent="0.2">
      <c r="B17" s="1391" t="s">
        <v>2127</v>
      </c>
      <c r="C17" s="1390">
        <v>10.555</v>
      </c>
      <c r="D17" s="1389" t="s">
        <v>2134</v>
      </c>
      <c r="E17" s="1388"/>
      <c r="F17" s="1388">
        <v>22355</v>
      </c>
      <c r="G17" s="1388"/>
      <c r="H17" s="1388">
        <v>22355</v>
      </c>
      <c r="I17" s="1388"/>
      <c r="J17" s="1388">
        <f t="shared" si="0"/>
        <v>22355</v>
      </c>
      <c r="K17" s="1388"/>
    </row>
    <row r="18" spans="2:12" ht="20.100000000000001" customHeight="1" x14ac:dyDescent="0.2">
      <c r="B18" s="1391" t="s">
        <v>2172</v>
      </c>
      <c r="C18" s="1390"/>
      <c r="D18" s="1389"/>
      <c r="E18" s="1388">
        <f>E13+E16</f>
        <v>398448</v>
      </c>
      <c r="F18" s="1388">
        <f>F13+F16+F17</f>
        <v>553587</v>
      </c>
      <c r="G18" s="1388">
        <f>G13+G16</f>
        <v>398448</v>
      </c>
      <c r="H18" s="1388">
        <f>H13+H16+H17</f>
        <v>553587</v>
      </c>
      <c r="I18" s="1388"/>
      <c r="J18" s="1388">
        <f>J13+J16+J17</f>
        <v>952035</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2128</v>
      </c>
      <c r="C20" s="1390">
        <v>10.582000000000001</v>
      </c>
      <c r="D20" s="1389" t="s">
        <v>2173</v>
      </c>
      <c r="E20" s="1388"/>
      <c r="F20" s="1388">
        <v>17511</v>
      </c>
      <c r="G20" s="1388">
        <v>1920</v>
      </c>
      <c r="H20" s="1388">
        <v>15591</v>
      </c>
      <c r="I20" s="1388"/>
      <c r="J20" s="1388">
        <v>17511</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2129</v>
      </c>
      <c r="C22" s="1390"/>
      <c r="D22" s="1389"/>
      <c r="E22" s="1388">
        <f>E13+E16</f>
        <v>398448</v>
      </c>
      <c r="F22" s="1388">
        <f>F13+F16+F17+F20</f>
        <v>571098</v>
      </c>
      <c r="G22" s="1388">
        <f>G13+G16+G17+G20</f>
        <v>400368</v>
      </c>
      <c r="H22" s="1388">
        <f>H13+H16+H17+H20</f>
        <v>569178</v>
      </c>
      <c r="I22" s="1388"/>
      <c r="J22" s="1388">
        <f>J13+J16+J17+J20</f>
        <v>969546</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2135</v>
      </c>
      <c r="C24" s="1390"/>
      <c r="D24" s="1389"/>
      <c r="E24" s="1388">
        <f>SUM(' SEFA'!E16,' SEFA'!E22,' SEFA (2)'!E17,' SEFA (3)'!E22)</f>
        <v>862216</v>
      </c>
      <c r="F24" s="1388">
        <f>SUM(' SEFA'!F16,' SEFA'!F22,' SEFA (2)'!F17,' SEFA (3)'!F22)</f>
        <v>1348664</v>
      </c>
      <c r="G24" s="1388">
        <f>SUM(' SEFA'!G16,' SEFA'!G22,' SEFA (2)'!G17,' SEFA (3)'!G22)</f>
        <v>888011</v>
      </c>
      <c r="H24" s="1388">
        <f>SUM(' SEFA'!H16,' SEFA'!H22,' SEFA (2)'!H17,' SEFA (3)'!H22)</f>
        <v>1403437</v>
      </c>
      <c r="I24" s="1388">
        <f>SUM(' SEFA'!I16,' SEFA'!I22,' SEFA (2)'!I17,' SEFA (3)'!I20)</f>
        <v>10358</v>
      </c>
      <c r="J24" s="1388">
        <f>SUM(' SEFA'!J16,' SEFA'!J22,' SEFA (2)'!J17,' SEFA (3)'!J22)</f>
        <v>2301806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zoomScale="110" zoomScaleNormal="110" workbookViewId="0">
      <selection activeCell="D18" sqref="D18:F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East Alton ESD 13</v>
      </c>
      <c r="B1" s="2487"/>
      <c r="C1" s="2487"/>
      <c r="D1" s="2487"/>
      <c r="E1" s="1434"/>
    </row>
    <row r="2" spans="1:7" ht="13.5" customHeight="1" x14ac:dyDescent="0.2">
      <c r="A2" s="2488">
        <f>'Single Audit Cover'!E7</f>
        <v>40057013002</v>
      </c>
      <c r="B2" s="2489"/>
      <c r="C2" s="2489"/>
      <c r="D2" s="2489"/>
      <c r="E2" s="1423"/>
    </row>
    <row r="3" spans="1:7" ht="15.75" customHeight="1" x14ac:dyDescent="0.25">
      <c r="A3" s="2490" t="s">
        <v>1544</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1911</v>
      </c>
      <c r="C6" s="1367"/>
      <c r="D6" s="1367"/>
    </row>
    <row r="7" spans="1:7" ht="60.95" customHeight="1" x14ac:dyDescent="0.2">
      <c r="A7" s="2484" t="s">
        <v>2174</v>
      </c>
      <c r="B7" s="2485"/>
      <c r="C7" s="2485"/>
      <c r="D7" s="2485"/>
      <c r="E7" s="1432"/>
    </row>
    <row r="8" spans="1:7" ht="12" customHeight="1" x14ac:dyDescent="0.2">
      <c r="A8" s="1357"/>
      <c r="B8" s="2045"/>
      <c r="C8" s="2045"/>
      <c r="D8" s="2045"/>
      <c r="E8" s="1432"/>
    </row>
    <row r="9" spans="1:7" ht="21.75" customHeight="1" x14ac:dyDescent="0.2">
      <c r="A9" s="2052" t="s">
        <v>2065</v>
      </c>
      <c r="B9" s="2056"/>
      <c r="C9" s="2056"/>
      <c r="D9" s="2056"/>
      <c r="E9" s="2057"/>
      <c r="F9" s="2055"/>
      <c r="G9" s="2055"/>
    </row>
    <row r="10" spans="1:7" ht="15" customHeight="1" x14ac:dyDescent="0.2">
      <c r="A10" s="2058" t="s">
        <v>2066</v>
      </c>
      <c r="B10" s="2059"/>
      <c r="C10" s="2060"/>
      <c r="D10" s="2061" t="s">
        <v>2067</v>
      </c>
      <c r="E10" s="2060" t="s">
        <v>2085</v>
      </c>
      <c r="F10" s="2061" t="s">
        <v>106</v>
      </c>
      <c r="G10" s="2055"/>
    </row>
    <row r="11" spans="1:7" ht="22.5" customHeight="1" x14ac:dyDescent="0.2">
      <c r="A11" s="1357" t="s">
        <v>2068</v>
      </c>
      <c r="C11" s="1353"/>
      <c r="D11" s="1353"/>
    </row>
    <row r="12" spans="1:7" ht="27" customHeight="1" x14ac:dyDescent="0.2">
      <c r="A12" s="2484" t="s">
        <v>2175</v>
      </c>
      <c r="B12" s="2485"/>
      <c r="C12" s="2485"/>
      <c r="D12" s="2485"/>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2225</v>
      </c>
      <c r="C16" s="2046"/>
      <c r="D16" s="2495"/>
      <c r="E16" s="2495"/>
      <c r="F16" s="2495"/>
    </row>
    <row r="17" spans="1:6" ht="20.65" customHeight="1" x14ac:dyDescent="0.2">
      <c r="A17" s="1798"/>
      <c r="B17" s="1428" t="s">
        <v>2226</v>
      </c>
      <c r="C17" s="2046"/>
      <c r="D17" s="2495"/>
      <c r="E17" s="2495"/>
      <c r="F17" s="2495"/>
    </row>
    <row r="18" spans="1:6" ht="20.65" customHeight="1" x14ac:dyDescent="0.2">
      <c r="A18" s="1798"/>
      <c r="B18" s="1428"/>
      <c r="C18" s="2046"/>
      <c r="D18" s="2495"/>
      <c r="E18" s="2495"/>
      <c r="F18" s="2495"/>
    </row>
    <row r="19" spans="1:6" ht="20.65" customHeight="1" x14ac:dyDescent="0.2">
      <c r="A19" s="1798"/>
      <c r="B19" s="1428" t="s">
        <v>2178</v>
      </c>
      <c r="C19" s="2046"/>
      <c r="D19" s="2495"/>
      <c r="E19" s="2495"/>
      <c r="F19" s="2495"/>
    </row>
    <row r="20" spans="1:6" ht="20.65" customHeight="1" x14ac:dyDescent="0.2">
      <c r="A20" s="1798"/>
      <c r="B20" s="1428" t="s">
        <v>2177</v>
      </c>
      <c r="C20" s="2046"/>
      <c r="D20" s="2495"/>
      <c r="E20" s="2495"/>
      <c r="F20" s="2495"/>
    </row>
    <row r="21" spans="1:6" ht="20.65" customHeight="1" x14ac:dyDescent="0.2">
      <c r="A21" s="1798"/>
      <c r="B21" s="1428"/>
      <c r="C21" s="2046"/>
      <c r="D21" s="2495"/>
      <c r="E21" s="2495"/>
      <c r="F21" s="2495"/>
    </row>
    <row r="22" spans="1:6" ht="10.5" customHeight="1" x14ac:dyDescent="0.2">
      <c r="A22" s="1533"/>
      <c r="B22" s="1730"/>
      <c r="C22" s="1731"/>
      <c r="D22" s="1732"/>
      <c r="E22" s="1427"/>
    </row>
    <row r="23" spans="1:6" ht="12" customHeight="1" x14ac:dyDescent="0.2">
      <c r="A23" s="1799" t="s">
        <v>2069</v>
      </c>
      <c r="B23" s="1730"/>
      <c r="C23" s="1731"/>
      <c r="D23" s="1732"/>
      <c r="E23" s="1427"/>
    </row>
    <row r="24" spans="1:6" ht="21.75" customHeight="1" x14ac:dyDescent="0.2">
      <c r="A24" s="2496" t="s">
        <v>2176</v>
      </c>
      <c r="B24" s="2496"/>
      <c r="C24" s="2496"/>
      <c r="D24" s="2496"/>
      <c r="E24" s="1427"/>
    </row>
    <row r="25" spans="1:6" ht="13.5" customHeight="1" x14ac:dyDescent="0.2">
      <c r="A25" s="1533" t="s">
        <v>1815</v>
      </c>
      <c r="B25" s="1730"/>
      <c r="C25" s="1733">
        <v>22355</v>
      </c>
      <c r="D25" s="1732"/>
      <c r="E25" s="1427"/>
    </row>
    <row r="26" spans="1:6" ht="13.5" customHeight="1" x14ac:dyDescent="0.2">
      <c r="A26" s="1533" t="s">
        <v>1816</v>
      </c>
      <c r="B26" s="1730"/>
      <c r="C26" s="1734"/>
      <c r="D26" s="1732"/>
      <c r="E26" s="1427"/>
    </row>
    <row r="27" spans="1:6" ht="13.5" customHeight="1" x14ac:dyDescent="0.2">
      <c r="A27" s="1799" t="s">
        <v>2070</v>
      </c>
      <c r="B27" s="1730"/>
      <c r="C27" s="1731"/>
      <c r="D27" s="1732"/>
      <c r="E27" s="1427"/>
    </row>
    <row r="28" spans="1:6" ht="14.25" customHeight="1" x14ac:dyDescent="0.2">
      <c r="A28" s="1533" t="s">
        <v>1910</v>
      </c>
      <c r="B28" s="1730"/>
      <c r="C28" s="1735"/>
      <c r="D28" s="1732"/>
      <c r="E28" s="1427"/>
    </row>
    <row r="29" spans="1:6" ht="14.25" customHeight="1" x14ac:dyDescent="0.2">
      <c r="A29" s="1533"/>
      <c r="B29" s="1730" t="s">
        <v>1817</v>
      </c>
      <c r="C29" s="1736">
        <v>0</v>
      </c>
      <c r="D29" s="1732"/>
      <c r="E29" s="1427"/>
    </row>
    <row r="30" spans="1:6" ht="14.25" customHeight="1" x14ac:dyDescent="0.2">
      <c r="A30" s="1533"/>
      <c r="B30" s="1730" t="s">
        <v>1818</v>
      </c>
      <c r="C30" s="1736">
        <v>0</v>
      </c>
      <c r="D30" s="1732"/>
      <c r="E30" s="1427"/>
    </row>
    <row r="31" spans="1:6" ht="14.25" customHeight="1" x14ac:dyDescent="0.2">
      <c r="A31" s="1533"/>
      <c r="B31" s="1730" t="s">
        <v>1819</v>
      </c>
      <c r="C31" s="1736">
        <v>0</v>
      </c>
      <c r="D31" s="1732"/>
      <c r="E31" s="1427"/>
    </row>
    <row r="32" spans="1:6" ht="14.25" customHeight="1" x14ac:dyDescent="0.2">
      <c r="A32" s="1533"/>
      <c r="B32" s="1730" t="s">
        <v>1820</v>
      </c>
      <c r="C32" s="1736">
        <v>0</v>
      </c>
      <c r="D32" s="1732"/>
      <c r="E32" s="1427"/>
    </row>
    <row r="33" spans="1:5" ht="14.25" customHeight="1" x14ac:dyDescent="0.2">
      <c r="A33" s="1533" t="s">
        <v>1821</v>
      </c>
      <c r="B33" s="1730"/>
      <c r="C33" s="1736">
        <v>0</v>
      </c>
      <c r="D33" s="1732"/>
      <c r="E33" s="1427"/>
    </row>
    <row r="34" spans="1:5" ht="14.25" customHeight="1" x14ac:dyDescent="0.2">
      <c r="A34" s="1533" t="s">
        <v>1822</v>
      </c>
      <c r="B34" s="1730"/>
      <c r="C34" s="1737" t="s">
        <v>449</v>
      </c>
      <c r="D34" s="1732"/>
      <c r="E34" s="1427"/>
    </row>
    <row r="35" spans="1:5" ht="14.25" customHeight="1" x14ac:dyDescent="0.2">
      <c r="A35" s="1533"/>
      <c r="B35" s="1730"/>
      <c r="C35" s="1735" t="s">
        <v>1823</v>
      </c>
      <c r="D35" s="1732"/>
      <c r="E35" s="1427"/>
    </row>
    <row r="36" spans="1:5" ht="13.5" customHeight="1" x14ac:dyDescent="0.2">
      <c r="B36" s="1426"/>
      <c r="C36" s="1425"/>
      <c r="D36" s="1425"/>
    </row>
    <row r="37" spans="1:5" ht="13.5" thickBot="1" x14ac:dyDescent="0.25">
      <c r="A37" s="1738" t="s">
        <v>1824</v>
      </c>
      <c r="C37" s="1367"/>
      <c r="D37" s="1367"/>
    </row>
    <row r="38" spans="1:5" s="1372" customFormat="1" ht="27" customHeight="1" x14ac:dyDescent="0.2">
      <c r="A38" s="1424">
        <v>5</v>
      </c>
      <c r="B38" s="2497" t="s">
        <v>2018</v>
      </c>
      <c r="C38" s="2497"/>
      <c r="D38" s="2497"/>
      <c r="E38" s="1423"/>
    </row>
    <row r="39" spans="1:5" s="1372" customFormat="1" ht="33.75" customHeight="1" x14ac:dyDescent="0.2">
      <c r="A39" s="1422">
        <v>6</v>
      </c>
      <c r="B39" s="2494" t="s">
        <v>2073</v>
      </c>
      <c r="C39" s="2494"/>
      <c r="D39" s="2494"/>
    </row>
    <row r="40" spans="1:5" ht="45.75" customHeight="1" x14ac:dyDescent="0.2">
      <c r="A40" s="1422">
        <v>7</v>
      </c>
      <c r="B40" s="2494" t="s">
        <v>2074</v>
      </c>
      <c r="C40" s="2494"/>
      <c r="D40" s="2494"/>
    </row>
  </sheetData>
  <mergeCells count="16">
    <mergeCell ref="B40:D40"/>
    <mergeCell ref="D16:F16"/>
    <mergeCell ref="D17:F17"/>
    <mergeCell ref="D18:F18"/>
    <mergeCell ref="D19:F19"/>
    <mergeCell ref="D20:F20"/>
    <mergeCell ref="D21:F21"/>
    <mergeCell ref="A24:D24"/>
    <mergeCell ref="B38:D38"/>
    <mergeCell ref="B39:D39"/>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4" sqref="G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East Alton ESD 13</v>
      </c>
      <c r="C1" s="2500"/>
      <c r="D1" s="2500"/>
      <c r="E1" s="2500"/>
      <c r="F1" s="2500"/>
      <c r="G1" s="2500"/>
      <c r="H1" s="2500"/>
      <c r="I1" s="2500"/>
      <c r="J1" s="1473"/>
    </row>
    <row r="2" spans="2:10" s="1367" customFormat="1" ht="12.75" customHeight="1" x14ac:dyDescent="0.2">
      <c r="B2" s="2501">
        <f>'Single Audit Cover'!E7</f>
        <v>40057013002</v>
      </c>
      <c r="C2" s="2502"/>
      <c r="D2" s="2502"/>
      <c r="E2" s="2502"/>
      <c r="F2" s="2502"/>
      <c r="G2" s="2502"/>
      <c r="H2" s="2502"/>
      <c r="I2" s="2502"/>
      <c r="J2" s="1473"/>
    </row>
    <row r="3" spans="2:10" s="1367" customFormat="1" ht="12.75" customHeight="1" x14ac:dyDescent="0.2">
      <c r="B3" s="2503" t="s">
        <v>1566</v>
      </c>
      <c r="C3" s="2493"/>
      <c r="D3" s="2493"/>
      <c r="E3" s="2493"/>
      <c r="F3" s="2493"/>
      <c r="G3" s="2493"/>
      <c r="H3" s="2493"/>
      <c r="I3" s="2493"/>
      <c r="J3" s="1472"/>
    </row>
    <row r="4" spans="2:10" s="1367" customFormat="1" ht="12.75" customHeight="1" x14ac:dyDescent="0.2">
      <c r="B4" s="2503"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t="s">
        <v>1385</v>
      </c>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1053</v>
      </c>
      <c r="G15" s="1443" t="s">
        <v>2085</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2085</v>
      </c>
      <c r="F17" s="1372" t="s">
        <v>1053</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t="s">
        <v>2085</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1053</v>
      </c>
      <c r="G24" s="1443" t="s">
        <v>2085</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1053</v>
      </c>
      <c r="G26" s="1443" t="s">
        <v>2085</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2179</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2076</v>
      </c>
      <c r="C33" s="1387"/>
      <c r="E33" s="1443"/>
      <c r="F33" s="1372" t="s">
        <v>1053</v>
      </c>
      <c r="G33" s="1443" t="s">
        <v>2085</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2118</v>
      </c>
      <c r="C37" s="2504" t="s">
        <v>877</v>
      </c>
      <c r="D37" s="2505"/>
      <c r="E37" s="2505"/>
      <c r="F37" s="2505"/>
      <c r="G37" s="2505"/>
      <c r="H37" s="2505"/>
      <c r="I37" s="2506"/>
    </row>
    <row r="38" spans="1:9" ht="20.45" customHeight="1" x14ac:dyDescent="0.2">
      <c r="B38" s="1444" t="s">
        <v>2180</v>
      </c>
      <c r="C38" s="2504" t="s">
        <v>2181</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c r="F46" s="1372" t="s">
        <v>1053</v>
      </c>
      <c r="G46" s="1443" t="s">
        <v>2085</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East Alton ESD 13</v>
      </c>
      <c r="C1" s="2499"/>
      <c r="D1" s="2499"/>
      <c r="E1" s="2499"/>
      <c r="F1" s="2499"/>
      <c r="G1" s="2499"/>
      <c r="H1" s="2499"/>
      <c r="I1" s="2499"/>
      <c r="J1" s="2499"/>
      <c r="K1" s="2499"/>
      <c r="L1" s="1521"/>
      <c r="M1" s="1521"/>
    </row>
    <row r="2" spans="1:13" ht="12" customHeight="1" x14ac:dyDescent="0.2">
      <c r="B2" s="2501">
        <f>'Single Audit Cover'!E7</f>
        <v>40057013002</v>
      </c>
      <c r="C2" s="2501"/>
      <c r="D2" s="2501"/>
      <c r="E2" s="2501"/>
      <c r="F2" s="2501"/>
      <c r="G2" s="2501"/>
      <c r="H2" s="2501"/>
      <c r="I2" s="2501"/>
      <c r="J2" s="2501"/>
      <c r="K2" s="2501"/>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2182</v>
      </c>
      <c r="J10" s="1512" t="s">
        <v>1582</v>
      </c>
      <c r="K10" s="1426"/>
      <c r="L10" s="1475"/>
    </row>
    <row r="11" spans="1:13" ht="13.5" customHeight="1" x14ac:dyDescent="0.2">
      <c r="B11" s="1426"/>
      <c r="C11" s="1426"/>
      <c r="D11" s="1426"/>
      <c r="E11" s="1426"/>
      <c r="F11" s="1426"/>
      <c r="G11" s="1457"/>
      <c r="H11" s="1426"/>
      <c r="I11" s="1511" t="s">
        <v>1581</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2183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2207</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34.5" customHeight="1" x14ac:dyDescent="0.2">
      <c r="B20" s="2513" t="s">
        <v>2184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36" customHeight="1" x14ac:dyDescent="0.2">
      <c r="B23" s="2510" t="s">
        <v>2185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2211</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2212</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66.75" customHeight="1" x14ac:dyDescent="0.2">
      <c r="B32" s="2509" t="s">
        <v>2213</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East Alton ESD 13</v>
      </c>
      <c r="C1" s="2499"/>
      <c r="D1" s="2499"/>
      <c r="E1" s="2499"/>
      <c r="F1" s="2499"/>
      <c r="G1" s="2499"/>
      <c r="H1" s="2499"/>
      <c r="I1" s="2499"/>
      <c r="J1" s="2499"/>
      <c r="K1" s="2499"/>
      <c r="L1" s="1521"/>
      <c r="M1" s="1521"/>
    </row>
    <row r="2" spans="1:13" ht="12" customHeight="1" x14ac:dyDescent="0.2">
      <c r="B2" s="2501">
        <f>'Single Audit Cover'!E7</f>
        <v>40057013002</v>
      </c>
      <c r="C2" s="2501"/>
      <c r="D2" s="2501"/>
      <c r="E2" s="2501"/>
      <c r="F2" s="2501"/>
      <c r="G2" s="2501"/>
      <c r="H2" s="2501"/>
      <c r="I2" s="2501"/>
      <c r="J2" s="2501"/>
      <c r="K2" s="2501"/>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2</v>
      </c>
      <c r="E10" s="1426"/>
      <c r="F10" s="1431" t="s">
        <v>1584</v>
      </c>
      <c r="G10" s="1513" t="s">
        <v>2182</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2214</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2215</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34.5" customHeight="1" x14ac:dyDescent="0.2">
      <c r="B20" s="2510" t="s">
        <v>2215</v>
      </c>
      <c r="C20" s="2510"/>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36" customHeight="1" x14ac:dyDescent="0.2">
      <c r="B23" s="2510" t="s">
        <v>2216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2217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2218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66.75" customHeight="1" x14ac:dyDescent="0.2">
      <c r="B32" s="2509" t="s">
        <v>2219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6" sqref="D16:K1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East Alton ESD 13</v>
      </c>
      <c r="C1" s="2515"/>
      <c r="D1" s="2515"/>
      <c r="E1" s="2515"/>
      <c r="F1" s="2515"/>
      <c r="G1" s="2515"/>
      <c r="H1" s="2515"/>
      <c r="I1" s="2515"/>
      <c r="J1" s="2515"/>
      <c r="K1" s="2515"/>
      <c r="L1" s="1542"/>
    </row>
    <row r="2" spans="1:12" ht="12.75" customHeight="1" x14ac:dyDescent="0.2">
      <c r="B2" s="2516">
        <f>'Single Audit Cover'!E7</f>
        <v>40057013002</v>
      </c>
      <c r="C2" s="2516"/>
      <c r="D2" s="2516"/>
      <c r="E2" s="2516"/>
      <c r="F2" s="2516"/>
      <c r="G2" s="2516"/>
      <c r="H2" s="2516"/>
      <c r="I2" s="2516"/>
      <c r="J2" s="2516"/>
      <c r="K2" s="2516"/>
      <c r="L2" s="1541"/>
    </row>
    <row r="3" spans="1:12" ht="12.75" customHeight="1" x14ac:dyDescent="0.2">
      <c r="B3" s="2492" t="s">
        <v>1566</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t="s">
        <v>2227</v>
      </c>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2078</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East Alton ESD 13</v>
      </c>
      <c r="C1" s="2499"/>
      <c r="D1" s="2499"/>
      <c r="E1" s="1554"/>
    </row>
    <row r="2" spans="2:5" s="1387" customFormat="1" ht="12.75" customHeight="1" x14ac:dyDescent="0.2">
      <c r="B2" s="2501">
        <f>'Single Audit Cover'!E7</f>
        <v>40057013002</v>
      </c>
      <c r="C2" s="2501"/>
      <c r="D2" s="2501"/>
      <c r="E2" s="1553"/>
    </row>
    <row r="3" spans="2:5" s="1346" customFormat="1" ht="12.75" customHeight="1" x14ac:dyDescent="0.2">
      <c r="B3" s="2492" t="s">
        <v>1617</v>
      </c>
      <c r="C3" s="2492"/>
      <c r="D3" s="2492"/>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2186</v>
      </c>
      <c r="C8" s="1550" t="s">
        <v>2188</v>
      </c>
      <c r="D8" s="1550" t="s">
        <v>2192</v>
      </c>
      <c r="E8" s="1550"/>
    </row>
    <row r="9" spans="2:5" ht="13.5" customHeight="1" x14ac:dyDescent="0.2">
      <c r="B9" s="1748"/>
      <c r="C9" s="1432" t="s">
        <v>2189</v>
      </c>
      <c r="D9" s="1432" t="s">
        <v>2193</v>
      </c>
      <c r="E9" s="1432"/>
    </row>
    <row r="10" spans="2:5" ht="13.5" customHeight="1" x14ac:dyDescent="0.2">
      <c r="B10" s="1747"/>
      <c r="C10" s="1432" t="s">
        <v>2190</v>
      </c>
      <c r="D10" s="1432" t="s">
        <v>2229</v>
      </c>
      <c r="E10" s="1432"/>
    </row>
    <row r="11" spans="2:5" ht="13.5" customHeight="1" x14ac:dyDescent="0.2">
      <c r="B11" s="1747"/>
      <c r="C11" s="1432" t="s">
        <v>2191</v>
      </c>
      <c r="D11" s="1432" t="s">
        <v>2194</v>
      </c>
      <c r="E11" s="1432"/>
    </row>
    <row r="12" spans="2:5" ht="13.5" customHeight="1" x14ac:dyDescent="0.2">
      <c r="B12" s="1747"/>
      <c r="C12" s="1432"/>
      <c r="D12" s="1432" t="s">
        <v>2195</v>
      </c>
      <c r="E12" s="1432"/>
    </row>
    <row r="13" spans="2:5" ht="13.5" customHeight="1" x14ac:dyDescent="0.2">
      <c r="B13" s="1747"/>
      <c r="C13" s="1432"/>
      <c r="D13" s="1432" t="s">
        <v>2187</v>
      </c>
      <c r="E13" s="1432"/>
    </row>
    <row r="14" spans="2:5" ht="13.5" customHeight="1" x14ac:dyDescent="0.2">
      <c r="B14" s="1747"/>
      <c r="C14" s="1432"/>
      <c r="D14" s="1432"/>
      <c r="E14" s="1432"/>
    </row>
    <row r="15" spans="2:5" ht="13.5" customHeight="1" x14ac:dyDescent="0.2">
      <c r="B15" s="1747" t="s">
        <v>2196</v>
      </c>
      <c r="C15" s="1432" t="s">
        <v>2197</v>
      </c>
      <c r="D15" s="1432" t="s">
        <v>2200</v>
      </c>
      <c r="E15" s="1432"/>
    </row>
    <row r="16" spans="2:5" ht="13.5" customHeight="1" x14ac:dyDescent="0.2">
      <c r="B16" s="1747"/>
      <c r="C16" s="1432" t="s">
        <v>2198</v>
      </c>
      <c r="D16" s="1432"/>
      <c r="E16" s="1432"/>
    </row>
    <row r="17" spans="2:5" ht="13.5" customHeight="1" x14ac:dyDescent="0.2">
      <c r="B17" s="1747"/>
      <c r="C17" s="1432" t="s">
        <v>2199</v>
      </c>
      <c r="D17" s="1432"/>
      <c r="E17" s="1432"/>
    </row>
    <row r="18" spans="2:5" ht="13.5" customHeight="1" x14ac:dyDescent="0.2">
      <c r="B18" s="1747"/>
      <c r="C18" s="1432"/>
      <c r="D18" s="1432"/>
      <c r="E18" s="1432"/>
    </row>
    <row r="19" spans="2:5" ht="13.5" customHeight="1" x14ac:dyDescent="0.2">
      <c r="B19" s="1747" t="s">
        <v>2201</v>
      </c>
      <c r="C19" s="1432" t="s">
        <v>2202</v>
      </c>
      <c r="D19" s="1432" t="s">
        <v>2200</v>
      </c>
      <c r="E19" s="1432"/>
    </row>
    <row r="20" spans="2:5" ht="13.5" customHeight="1" x14ac:dyDescent="0.2">
      <c r="B20" s="1747"/>
      <c r="C20" s="1432" t="s">
        <v>2203</v>
      </c>
      <c r="D20" s="1432"/>
      <c r="E20" s="1432"/>
    </row>
    <row r="21" spans="2:5" ht="13.5" customHeight="1" x14ac:dyDescent="0.2">
      <c r="B21" s="1747"/>
      <c r="C21" s="1432" t="s">
        <v>2204</v>
      </c>
      <c r="D21" s="1432"/>
      <c r="E21" s="1432"/>
    </row>
    <row r="22" spans="2:5" ht="13.5" customHeight="1" x14ac:dyDescent="0.2">
      <c r="B22" s="1747"/>
      <c r="C22" s="1432" t="s">
        <v>2205</v>
      </c>
      <c r="D22" s="1432"/>
      <c r="E22" s="1432"/>
    </row>
    <row r="23" spans="2:5" ht="13.5" customHeight="1" x14ac:dyDescent="0.2">
      <c r="B23" s="1747"/>
      <c r="C23" s="1432" t="s">
        <v>2206</v>
      </c>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2079</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5" firstPageNumber="43" fitToHeight="0"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East Alton ESD 13</v>
      </c>
      <c r="C1" s="2499"/>
      <c r="D1" s="2499"/>
      <c r="E1" s="2499"/>
      <c r="F1" s="1542"/>
      <c r="G1" s="1542"/>
      <c r="H1" s="1542"/>
      <c r="I1" s="1542"/>
      <c r="J1" s="1542"/>
      <c r="K1" s="1542"/>
      <c r="L1" s="1542"/>
    </row>
    <row r="2" spans="2:12" ht="13.5" customHeight="1" x14ac:dyDescent="0.2">
      <c r="B2" s="2501">
        <f>'Single Audit Cover'!E7</f>
        <v>40057013002</v>
      </c>
      <c r="C2" s="2501"/>
      <c r="D2" s="2501"/>
      <c r="E2" s="2501"/>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2207</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2208</v>
      </c>
      <c r="C14" s="2514"/>
      <c r="D14" s="2510"/>
      <c r="E14" s="2510"/>
    </row>
    <row r="15" spans="2:12" ht="13.5" customHeight="1" x14ac:dyDescent="0.2">
      <c r="B15" s="1426"/>
      <c r="C15" s="1426"/>
      <c r="D15" s="1426"/>
    </row>
    <row r="16" spans="2:12" ht="13.5" customHeight="1" x14ac:dyDescent="0.2">
      <c r="B16" s="1320" t="s">
        <v>1620</v>
      </c>
      <c r="C16" s="1320"/>
      <c r="D16" s="1426"/>
      <c r="E16" s="2044" t="s">
        <v>2227</v>
      </c>
    </row>
    <row r="17" spans="2:5" ht="13.5" customHeight="1" x14ac:dyDescent="0.2">
      <c r="B17" s="1426"/>
      <c r="C17" s="1426"/>
      <c r="D17" s="1426"/>
    </row>
    <row r="18" spans="2:5" ht="13.5" customHeight="1" x14ac:dyDescent="0.2">
      <c r="B18" s="1320" t="s">
        <v>1619</v>
      </c>
      <c r="C18" s="1320"/>
      <c r="D18" s="1426"/>
      <c r="E18" s="1550" t="s">
        <v>2209</v>
      </c>
    </row>
    <row r="19" spans="2:5" ht="13.5" customHeight="1" x14ac:dyDescent="0.2">
      <c r="B19" s="1426"/>
      <c r="C19" s="1426"/>
      <c r="D19" s="1426"/>
    </row>
    <row r="20" spans="2:5" ht="13.5" customHeight="1" x14ac:dyDescent="0.2">
      <c r="B20" s="1320" t="s">
        <v>1618</v>
      </c>
      <c r="C20" s="1320"/>
      <c r="D20" s="1426"/>
      <c r="E20" s="1550" t="s">
        <v>2210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East Alton ESD 13</v>
      </c>
      <c r="C1" s="2499"/>
      <c r="D1" s="2499"/>
      <c r="E1" s="2499"/>
      <c r="F1" s="1542"/>
      <c r="G1" s="1542"/>
      <c r="H1" s="1542"/>
      <c r="I1" s="1542"/>
      <c r="J1" s="1542"/>
      <c r="K1" s="1542"/>
      <c r="L1" s="1542"/>
    </row>
    <row r="2" spans="2:12" ht="13.5" customHeight="1" x14ac:dyDescent="0.2">
      <c r="B2" s="2501">
        <f>'Single Audit Cover'!E7</f>
        <v>40057013002</v>
      </c>
      <c r="C2" s="2501"/>
      <c r="D2" s="2501"/>
      <c r="E2" s="2501"/>
      <c r="F2" s="1541"/>
      <c r="G2" s="1541"/>
      <c r="H2" s="1541"/>
      <c r="I2" s="1541"/>
      <c r="J2" s="1541"/>
      <c r="K2" s="1541"/>
      <c r="L2" s="1541"/>
    </row>
    <row r="3" spans="2:12" ht="13.5" customHeight="1" x14ac:dyDescent="0.2">
      <c r="B3" s="2492" t="s">
        <v>1625</v>
      </c>
      <c r="C3" s="2492"/>
      <c r="D3" s="2492"/>
      <c r="E3" s="2492"/>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2220</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2219</v>
      </c>
      <c r="C14" s="2514"/>
      <c r="D14" s="2510"/>
      <c r="E14" s="2510"/>
    </row>
    <row r="15" spans="2:12" ht="13.5" customHeight="1" x14ac:dyDescent="0.2">
      <c r="B15" s="1426"/>
      <c r="C15" s="1426"/>
      <c r="D15" s="1426"/>
    </row>
    <row r="16" spans="2:12" ht="13.5" customHeight="1" x14ac:dyDescent="0.2">
      <c r="B16" s="1320" t="s">
        <v>1620</v>
      </c>
      <c r="C16" s="1320"/>
      <c r="D16" s="1426"/>
      <c r="E16" s="2044" t="s">
        <v>2222</v>
      </c>
    </row>
    <row r="17" spans="2:5" ht="13.5" customHeight="1" x14ac:dyDescent="0.2">
      <c r="B17" s="1426"/>
      <c r="C17" s="1426"/>
      <c r="D17" s="1426"/>
    </row>
    <row r="18" spans="2:5" ht="13.5" customHeight="1" x14ac:dyDescent="0.2">
      <c r="B18" s="1320" t="s">
        <v>1619</v>
      </c>
      <c r="C18" s="1320"/>
      <c r="D18" s="1426"/>
      <c r="E18" s="1550" t="s">
        <v>2209</v>
      </c>
    </row>
    <row r="19" spans="2:5" ht="13.5" customHeight="1" x14ac:dyDescent="0.2">
      <c r="B19" s="1426"/>
      <c r="C19" s="1426"/>
      <c r="D19" s="1426"/>
    </row>
    <row r="20" spans="2:5" ht="13.5" customHeight="1" x14ac:dyDescent="0.2">
      <c r="B20" s="1320" t="s">
        <v>1618</v>
      </c>
      <c r="C20" s="1320"/>
      <c r="D20" s="1426"/>
      <c r="E20" s="1550" t="s">
        <v>2221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40057013002</v>
      </c>
    </row>
    <row r="3" spans="1:2" x14ac:dyDescent="0.2">
      <c r="A3" t="s">
        <v>1132</v>
      </c>
      <c r="B3" s="1232" t="str">
        <f>COVER!A15</f>
        <v>Madison</v>
      </c>
    </row>
    <row r="4" spans="1:2" x14ac:dyDescent="0.2">
      <c r="A4" t="s">
        <v>1188</v>
      </c>
      <c r="B4" s="1232" t="str">
        <f>COVER!A17</f>
        <v>East Alton ESD 13</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566</v>
      </c>
      <c r="B14" s="1232" t="str">
        <f>IF(COVER!J31="x","Yes",IF(COVER!L31="x","No",0))</f>
        <v>Yes</v>
      </c>
    </row>
    <row r="15" spans="1:2" x14ac:dyDescent="0.2">
      <c r="A15" t="s">
        <v>676</v>
      </c>
      <c r="B15" s="1232" t="str">
        <f>COVER!T23</f>
        <v>066-00-4377</v>
      </c>
    </row>
    <row r="16" spans="1:2" x14ac:dyDescent="0.2">
      <c r="A16" t="s">
        <v>501</v>
      </c>
      <c r="B16" s="1232" t="str">
        <f>COVER!T13</f>
        <v>Franklin &amp; Vaughn, LLC</v>
      </c>
    </row>
    <row r="17" spans="1:2" x14ac:dyDescent="0.2">
      <c r="A17" t="s">
        <v>1052</v>
      </c>
      <c r="B17" s="1232" t="str">
        <f>COVER!T15</f>
        <v>Mark E. Vaughn, LLC</v>
      </c>
    </row>
    <row r="18" spans="1:2" x14ac:dyDescent="0.2">
      <c r="A18" t="s">
        <v>1370</v>
      </c>
      <c r="B18" s="1232" t="str">
        <f>COVER!T17</f>
        <v>2852 Homer Adams Parkway</v>
      </c>
    </row>
    <row r="19" spans="1:2" x14ac:dyDescent="0.2">
      <c r="A19" t="s">
        <v>1054</v>
      </c>
      <c r="B19" s="1232" t="str">
        <f>COVER!T25</f>
        <v>mark@franklinvaughncpa.com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618-462-1162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105761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130837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358100</v>
      </c>
      <c r="C91" s="14" t="s">
        <v>672</v>
      </c>
      <c r="D91" s="14" t="str">
        <f t="shared" si="0"/>
        <v>Error?</v>
      </c>
    </row>
    <row r="92" spans="1:4" x14ac:dyDescent="0.2">
      <c r="A92" s="55">
        <v>31</v>
      </c>
      <c r="B92" s="1232">
        <f>'Assets-Liab 5-6'!C39</f>
        <v>-227263</v>
      </c>
      <c r="D92" s="14" t="str">
        <f t="shared" si="0"/>
        <v>Error?</v>
      </c>
    </row>
    <row r="93" spans="1:4" x14ac:dyDescent="0.2">
      <c r="A93" s="55">
        <v>32</v>
      </c>
      <c r="B93" s="1232">
        <f>'Assets-Liab 5-6'!C41</f>
        <v>130837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51044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51124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13500</v>
      </c>
      <c r="C122" s="14" t="s">
        <v>672</v>
      </c>
      <c r="D122" s="14" t="str">
        <f t="shared" si="0"/>
        <v>Error?</v>
      </c>
    </row>
    <row r="123" spans="1:4" x14ac:dyDescent="0.2">
      <c r="A123" s="55">
        <v>62</v>
      </c>
      <c r="B123" s="1232">
        <f>'Assets-Liab 5-6'!D39</f>
        <v>37624</v>
      </c>
      <c r="D123" s="14" t="str">
        <f t="shared" si="0"/>
        <v>Error?</v>
      </c>
    </row>
    <row r="124" spans="1:4" x14ac:dyDescent="0.2">
      <c r="A124" s="55">
        <v>63</v>
      </c>
      <c r="B124" s="1232">
        <f>'Assets-Liab 5-6'!D41</f>
        <v>51124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8446</v>
      </c>
      <c r="D129" s="14" t="str">
        <f t="shared" si="1"/>
        <v>Error?</v>
      </c>
    </row>
    <row r="130" spans="1:4" x14ac:dyDescent="0.2">
      <c r="A130" s="55">
        <v>69</v>
      </c>
      <c r="B130" s="1232">
        <f>'Assets-Liab 5-6'!E12</f>
        <v>0</v>
      </c>
      <c r="D130" s="14" t="str">
        <f t="shared" si="1"/>
        <v>Error?</v>
      </c>
    </row>
    <row r="131" spans="1:4" x14ac:dyDescent="0.2">
      <c r="A131" s="55">
        <v>70</v>
      </c>
      <c r="B131" s="1232">
        <f>'Assets-Liab 5-6'!E13</f>
        <v>8476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36500</v>
      </c>
      <c r="C139" s="14" t="s">
        <v>672</v>
      </c>
      <c r="D139" s="14" t="str">
        <f t="shared" si="1"/>
        <v>Error?</v>
      </c>
    </row>
    <row r="140" spans="1:4" x14ac:dyDescent="0.2">
      <c r="A140" s="55">
        <v>79</v>
      </c>
      <c r="B140" s="1232">
        <f>'Assets-Liab 5-6'!E39</f>
        <v>-28024</v>
      </c>
      <c r="D140" s="14" t="str">
        <f t="shared" si="1"/>
        <v>Error?</v>
      </c>
    </row>
    <row r="141" spans="1:4" x14ac:dyDescent="0.2">
      <c r="A141" s="55">
        <v>80</v>
      </c>
      <c r="B141" s="1232">
        <f>'Assets-Liab 5-6'!E41</f>
        <v>8476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42775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42775</v>
      </c>
      <c r="D170" s="14" t="str">
        <f t="shared" si="1"/>
        <v>Error?</v>
      </c>
    </row>
    <row r="171" spans="1:4" x14ac:dyDescent="0.2">
      <c r="A171" s="55">
        <v>110</v>
      </c>
      <c r="B171" s="1232">
        <f>'Assets-Liab 5-6'!F41</f>
        <v>42775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768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181690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181690</v>
      </c>
      <c r="D189" s="14" t="str">
        <f t="shared" si="1"/>
        <v>Error?</v>
      </c>
    </row>
    <row r="190" spans="1:4" x14ac:dyDescent="0.2">
      <c r="A190" s="55">
        <v>129</v>
      </c>
      <c r="B190" s="1232">
        <f>'Assets-Liab 5-6'!G41</f>
        <v>181690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888</v>
      </c>
      <c r="D212" s="14" t="str">
        <f t="shared" si="2"/>
        <v>Error?</v>
      </c>
    </row>
    <row r="213" spans="1:4" x14ac:dyDescent="0.2">
      <c r="A213" s="91">
        <v>152</v>
      </c>
      <c r="B213" s="1232">
        <f>'Assets-Liab 5-6'!H41</f>
        <v>888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100686</v>
      </c>
      <c r="D273" s="14" t="str">
        <f t="shared" si="3"/>
        <v>Error?</v>
      </c>
    </row>
    <row r="274" spans="1:4" x14ac:dyDescent="0.2">
      <c r="A274" s="55">
        <v>213</v>
      </c>
      <c r="B274" s="1232">
        <f>'Assets-Liab 5-6'!M17</f>
        <v>11690654</v>
      </c>
      <c r="D274" s="14" t="str">
        <f t="shared" si="3"/>
        <v>Error?</v>
      </c>
    </row>
    <row r="275" spans="1:4" x14ac:dyDescent="0.2">
      <c r="A275" s="55">
        <v>214</v>
      </c>
      <c r="B275" s="1232">
        <f>'Assets-Liab 5-6'!M18</f>
        <v>3295725</v>
      </c>
      <c r="D275" s="14" t="str">
        <f t="shared" si="3"/>
        <v>Error?</v>
      </c>
    </row>
    <row r="276" spans="1:4" x14ac:dyDescent="0.2">
      <c r="A276" s="55">
        <v>215</v>
      </c>
      <c r="B276" s="1232">
        <f>'Assets-Liab 5-6'!M19</f>
        <v>4653416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19740481</v>
      </c>
      <c r="C279" s="14" t="s">
        <v>672</v>
      </c>
      <c r="D279" s="14" t="str">
        <f t="shared" si="3"/>
        <v>Error?</v>
      </c>
    </row>
    <row r="280" spans="1:4" x14ac:dyDescent="0.2">
      <c r="A280" s="55">
        <v>219</v>
      </c>
      <c r="B280" s="1232">
        <f>'Assets-Liab 5-6'!M40</f>
        <v>19740481</v>
      </c>
      <c r="D280" s="14" t="str">
        <f t="shared" si="3"/>
        <v>Error?</v>
      </c>
    </row>
    <row r="281" spans="1:4" x14ac:dyDescent="0.2">
      <c r="A281" s="55">
        <v>220</v>
      </c>
      <c r="B281" s="1232">
        <f>'Assets-Liab 5-6'!M41</f>
        <v>19740481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4335507</v>
      </c>
      <c r="D283" s="14" t="str">
        <f t="shared" si="3"/>
        <v>Error?</v>
      </c>
    </row>
    <row r="284" spans="1:4" x14ac:dyDescent="0.2">
      <c r="A284" s="55">
        <v>223</v>
      </c>
      <c r="B284" s="1232">
        <f>'Assets-Liab 5-6'!N23</f>
        <v>4335507</v>
      </c>
      <c r="C284" s="14" t="s">
        <v>672</v>
      </c>
      <c r="D284" s="14" t="str">
        <f t="shared" si="3"/>
        <v>Error?</v>
      </c>
    </row>
    <row r="285" spans="1:4" x14ac:dyDescent="0.2">
      <c r="A285" s="55">
        <v>224</v>
      </c>
      <c r="B285" s="1232">
        <f>'Assets-Liab 5-6'!N36</f>
        <v>4335507</v>
      </c>
      <c r="D285" s="14" t="str">
        <f t="shared" si="3"/>
        <v>Error?</v>
      </c>
    </row>
    <row r="286" spans="1:4" x14ac:dyDescent="0.2">
      <c r="A286" s="83">
        <v>225</v>
      </c>
      <c r="D286" s="14" t="str">
        <f t="shared" si="3"/>
        <v>OK</v>
      </c>
    </row>
    <row r="287" spans="1:4" x14ac:dyDescent="0.2">
      <c r="A287" s="55">
        <v>226</v>
      </c>
      <c r="B287" s="1232">
        <f>'Assets-Liab 5-6'!N37</f>
        <v>4335507</v>
      </c>
      <c r="C287" s="14" t="s">
        <v>672</v>
      </c>
      <c r="D287" s="14" t="str">
        <f t="shared" si="3"/>
        <v>Error?</v>
      </c>
    </row>
    <row r="288" spans="1:4" x14ac:dyDescent="0.2">
      <c r="A288" s="55">
        <v>227</v>
      </c>
      <c r="B288" s="1232">
        <f>'Assets-Liab 5-6'!N41</f>
        <v>4335507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1579331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338202</v>
      </c>
      <c r="D718" s="14" t="str">
        <f t="shared" si="10"/>
        <v>Error?</v>
      </c>
    </row>
    <row r="719" spans="1:4" x14ac:dyDescent="0.2">
      <c r="A719" s="55">
        <v>658</v>
      </c>
      <c r="B719" s="1232">
        <f>'Expenditures 15-22'!C15</f>
        <v>3500</v>
      </c>
      <c r="D719" s="14" t="str">
        <f t="shared" si="10"/>
        <v>Error?</v>
      </c>
    </row>
    <row r="720" spans="1:4" x14ac:dyDescent="0.2">
      <c r="A720" s="55">
        <v>659</v>
      </c>
      <c r="B720" s="1232">
        <f>'Expenditures 15-22'!C33</f>
        <v>3065852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44403</v>
      </c>
      <c r="D723" s="14" t="str">
        <f t="shared" si="10"/>
        <v>Error?</v>
      </c>
    </row>
    <row r="724" spans="1:4" x14ac:dyDescent="0.2">
      <c r="A724" s="55">
        <v>663</v>
      </c>
      <c r="B724" s="1232">
        <f>'Expenditures 15-22'!C39</f>
        <v>42388</v>
      </c>
      <c r="D724" s="14" t="str">
        <f t="shared" si="10"/>
        <v>Error?</v>
      </c>
    </row>
    <row r="725" spans="1:4" x14ac:dyDescent="0.2">
      <c r="A725" s="55">
        <v>664</v>
      </c>
      <c r="B725" s="1232">
        <f>'Expenditures 15-22'!C40</f>
        <v>113497</v>
      </c>
      <c r="D725" s="14" t="str">
        <f t="shared" si="10"/>
        <v>Error?</v>
      </c>
    </row>
    <row r="726" spans="1:4" x14ac:dyDescent="0.2">
      <c r="A726" s="55">
        <v>665</v>
      </c>
      <c r="B726" s="1232">
        <f>'Expenditures 15-22'!C41</f>
        <v>34079</v>
      </c>
      <c r="D726" s="14" t="str">
        <f t="shared" si="10"/>
        <v>Error?</v>
      </c>
    </row>
    <row r="727" spans="1:4" x14ac:dyDescent="0.2">
      <c r="A727" s="55">
        <v>666</v>
      </c>
      <c r="B727" s="1232">
        <f>'Expenditures 15-22'!C42</f>
        <v>234367</v>
      </c>
      <c r="C727" s="14" t="s">
        <v>672</v>
      </c>
      <c r="D727" s="14" t="str">
        <f t="shared" si="10"/>
        <v>Error?</v>
      </c>
    </row>
    <row r="728" spans="1:4" x14ac:dyDescent="0.2">
      <c r="A728" s="55">
        <v>667</v>
      </c>
      <c r="B728" s="1232">
        <f>'Expenditures 15-22'!C44</f>
        <v>166499</v>
      </c>
      <c r="D728" s="14" t="str">
        <f t="shared" si="10"/>
        <v>Error?</v>
      </c>
    </row>
    <row r="729" spans="1:4" x14ac:dyDescent="0.2">
      <c r="A729" s="55">
        <v>668</v>
      </c>
      <c r="B729" s="1232">
        <f>'Expenditures 15-22'!C45</f>
        <v>75044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241543</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162599</v>
      </c>
      <c r="D733" s="14" t="str">
        <f t="shared" si="10"/>
        <v>Error?</v>
      </c>
    </row>
    <row r="734" spans="1:4" x14ac:dyDescent="0.2">
      <c r="A734" s="55">
        <v>673</v>
      </c>
      <c r="B734" s="1232">
        <f>'Expenditures 15-22'!C53</f>
        <v>323940</v>
      </c>
      <c r="C734" s="14" t="s">
        <v>672</v>
      </c>
      <c r="D734" s="14" t="str">
        <f t="shared" si="10"/>
        <v>Error?</v>
      </c>
    </row>
    <row r="735" spans="1:4" x14ac:dyDescent="0.2">
      <c r="A735" s="55">
        <v>674</v>
      </c>
      <c r="B735" s="1232">
        <f>'Expenditures 15-22'!C55</f>
        <v>309763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309763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53031</v>
      </c>
      <c r="D739" s="14" t="str">
        <f t="shared" si="10"/>
        <v>Error?</v>
      </c>
    </row>
    <row r="740" spans="1:4" x14ac:dyDescent="0.2">
      <c r="A740" s="55">
        <v>679</v>
      </c>
      <c r="B740" s="1232">
        <f>'Expenditures 15-22'!C61</f>
        <v>48457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186657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288145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18009</v>
      </c>
      <c r="D751" s="14" t="str">
        <f t="shared" si="10"/>
        <v>Error?</v>
      </c>
    </row>
    <row r="752" spans="1:4" x14ac:dyDescent="0.2">
      <c r="A752" s="83">
        <v>691</v>
      </c>
      <c r="D752" s="14" t="str">
        <f t="shared" si="10"/>
        <v>OK</v>
      </c>
    </row>
    <row r="753" spans="1:4" x14ac:dyDescent="0.2">
      <c r="A753" s="55">
        <v>692</v>
      </c>
      <c r="B753" s="1232">
        <f>'Expenditures 15-22'!C72</f>
        <v>18009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1415767</v>
      </c>
      <c r="C755" s="14" t="s">
        <v>672</v>
      </c>
      <c r="D755" s="14" t="str">
        <f t="shared" si="10"/>
        <v>Error?</v>
      </c>
    </row>
    <row r="756" spans="1:4" x14ac:dyDescent="0.2">
      <c r="A756" s="55">
        <v>695</v>
      </c>
      <c r="B756" s="1232">
        <f>'Expenditures 15-22'!C75</f>
        <v>151688</v>
      </c>
      <c r="D756" s="14" t="str">
        <f t="shared" si="10"/>
        <v>Error?</v>
      </c>
    </row>
    <row r="757" spans="1:4" x14ac:dyDescent="0.2">
      <c r="A757" s="55">
        <v>696</v>
      </c>
      <c r="B757" s="1232">
        <f>'Expenditures 15-22'!C114</f>
        <v>4633307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417872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86433</v>
      </c>
      <c r="D776" s="14" t="str">
        <f t="shared" si="11"/>
        <v>Error?</v>
      </c>
    </row>
    <row r="777" spans="1:4" x14ac:dyDescent="0.2">
      <c r="A777" s="55">
        <v>716</v>
      </c>
      <c r="B777" s="1232">
        <f>'Expenditures 15-22'!D15</f>
        <v>434</v>
      </c>
      <c r="D777" s="14" t="str">
        <f t="shared" si="11"/>
        <v>Error?</v>
      </c>
    </row>
    <row r="778" spans="1:4" x14ac:dyDescent="0.2">
      <c r="A778" s="55">
        <v>717</v>
      </c>
      <c r="B778" s="1232">
        <f>'Expenditures 15-22'!D33</f>
        <v>740824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7700</v>
      </c>
      <c r="D781" s="14" t="str">
        <f t="shared" si="11"/>
        <v>Error?</v>
      </c>
    </row>
    <row r="782" spans="1:4" x14ac:dyDescent="0.2">
      <c r="A782" s="55">
        <v>721</v>
      </c>
      <c r="B782" s="1232">
        <f>'Expenditures 15-22'!D39</f>
        <v>12895</v>
      </c>
      <c r="D782" s="14" t="str">
        <f t="shared" si="11"/>
        <v>Error?</v>
      </c>
    </row>
    <row r="783" spans="1:4" x14ac:dyDescent="0.2">
      <c r="A783" s="55">
        <v>722</v>
      </c>
      <c r="B783" s="1232">
        <f>'Expenditures 15-22'!D40</f>
        <v>35297</v>
      </c>
      <c r="D783" s="14" t="str">
        <f t="shared" si="11"/>
        <v>Error?</v>
      </c>
    </row>
    <row r="784" spans="1:4" x14ac:dyDescent="0.2">
      <c r="A784" s="55">
        <v>723</v>
      </c>
      <c r="B784" s="1232">
        <f>'Expenditures 15-22'!D41</f>
        <v>25</v>
      </c>
      <c r="D784" s="14" t="str">
        <f t="shared" si="11"/>
        <v>Error?</v>
      </c>
    </row>
    <row r="785" spans="1:4" x14ac:dyDescent="0.2">
      <c r="A785" s="55">
        <v>724</v>
      </c>
      <c r="B785" s="1232">
        <f>'Expenditures 15-22'!D42</f>
        <v>55917</v>
      </c>
      <c r="C785" s="14" t="s">
        <v>672</v>
      </c>
      <c r="D785" s="14" t="str">
        <f t="shared" si="11"/>
        <v>Error?</v>
      </c>
    </row>
    <row r="786" spans="1:4" x14ac:dyDescent="0.2">
      <c r="A786" s="55">
        <v>725</v>
      </c>
      <c r="B786" s="1232">
        <f>'Expenditures 15-22'!D44</f>
        <v>24912</v>
      </c>
      <c r="D786" s="14" t="str">
        <f t="shared" si="11"/>
        <v>Error?</v>
      </c>
    </row>
    <row r="787" spans="1:4" x14ac:dyDescent="0.2">
      <c r="A787" s="55">
        <v>726</v>
      </c>
      <c r="B787" s="1232">
        <f>'Expenditures 15-22'!D45</f>
        <v>20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24932</v>
      </c>
      <c r="C789" s="14" t="s">
        <v>672</v>
      </c>
      <c r="D789" s="14" t="str">
        <f t="shared" si="11"/>
        <v>Error?</v>
      </c>
    </row>
    <row r="790" spans="1:4" x14ac:dyDescent="0.2">
      <c r="A790" s="55">
        <v>729</v>
      </c>
      <c r="B790" s="1232">
        <f>'Expenditures 15-22'!D49</f>
        <v>10000</v>
      </c>
      <c r="D790" s="14" t="str">
        <f t="shared" si="11"/>
        <v>Error?</v>
      </c>
    </row>
    <row r="791" spans="1:4" x14ac:dyDescent="0.2">
      <c r="A791" s="55">
        <v>730</v>
      </c>
      <c r="B791" s="1232">
        <f>'Expenditures 15-22'!D50</f>
        <v>51812</v>
      </c>
      <c r="D791" s="14" t="str">
        <f t="shared" si="11"/>
        <v>Error?</v>
      </c>
    </row>
    <row r="792" spans="1:4" x14ac:dyDescent="0.2">
      <c r="A792" s="55">
        <v>731</v>
      </c>
      <c r="B792" s="1232">
        <f>'Expenditures 15-22'!D53</f>
        <v>93871</v>
      </c>
      <c r="C792" s="14" t="s">
        <v>672</v>
      </c>
      <c r="D792" s="14" t="str">
        <f t="shared" si="11"/>
        <v>Error?</v>
      </c>
    </row>
    <row r="793" spans="1:4" x14ac:dyDescent="0.2">
      <c r="A793" s="55">
        <v>732</v>
      </c>
      <c r="B793" s="1232">
        <f>'Expenditures 15-22'!D55</f>
        <v>71774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71774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12870</v>
      </c>
      <c r="D797" s="14" t="str">
        <f t="shared" si="11"/>
        <v>Error?</v>
      </c>
    </row>
    <row r="798" spans="1:4" x14ac:dyDescent="0.2">
      <c r="A798" s="55">
        <v>737</v>
      </c>
      <c r="B798" s="1232">
        <f>'Expenditures 15-22'!D61</f>
        <v>6349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9005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28224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v>
      </c>
      <c r="D809" s="14" t="str">
        <f t="shared" si="11"/>
        <v>Error?</v>
      </c>
    </row>
    <row r="810" spans="1:4" x14ac:dyDescent="0.2">
      <c r="A810" s="83">
        <v>749</v>
      </c>
      <c r="D810" s="14" t="str">
        <f t="shared" si="11"/>
        <v>OK</v>
      </c>
    </row>
    <row r="811" spans="1:4" x14ac:dyDescent="0.2">
      <c r="A811" s="55">
        <v>750</v>
      </c>
      <c r="B811" s="1232">
        <f>'Expenditures 15-22'!D72</f>
        <v>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274720</v>
      </c>
      <c r="C813" s="14" t="s">
        <v>672</v>
      </c>
      <c r="D813" s="14" t="str">
        <f t="shared" si="11"/>
        <v>Error?</v>
      </c>
    </row>
    <row r="814" spans="1:4" x14ac:dyDescent="0.2">
      <c r="A814" s="55">
        <v>753</v>
      </c>
      <c r="B814" s="1232">
        <f>'Expenditures 15-22'!D75</f>
        <v>17324</v>
      </c>
      <c r="D814" s="14" t="str">
        <f t="shared" si="11"/>
        <v>Error?</v>
      </c>
    </row>
    <row r="815" spans="1:4" x14ac:dyDescent="0.2">
      <c r="A815" s="55">
        <v>754</v>
      </c>
      <c r="B815" s="1232">
        <f>'Expenditures 15-22'!D114</f>
        <v>1032868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28747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225640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700</v>
      </c>
      <c r="D839" s="14" t="str">
        <f t="shared" si="12"/>
        <v>Error?</v>
      </c>
    </row>
    <row r="840" spans="1:4" x14ac:dyDescent="0.2">
      <c r="A840" s="55">
        <v>779</v>
      </c>
      <c r="B840" s="1232">
        <f>'Expenditures 15-22'!E39</f>
        <v>791</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1491</v>
      </c>
      <c r="C843" s="14" t="s">
        <v>672</v>
      </c>
      <c r="D843" s="14" t="str">
        <f t="shared" si="12"/>
        <v>Error?</v>
      </c>
    </row>
    <row r="844" spans="1:4" x14ac:dyDescent="0.2">
      <c r="A844" s="55">
        <v>783</v>
      </c>
      <c r="B844" s="1232">
        <f>'Expenditures 15-22'!E44</f>
        <v>17075</v>
      </c>
      <c r="D844" s="14" t="str">
        <f t="shared" si="12"/>
        <v>Error?</v>
      </c>
    </row>
    <row r="845" spans="1:4" x14ac:dyDescent="0.2">
      <c r="A845" s="55">
        <v>784</v>
      </c>
      <c r="B845" s="1232">
        <f>'Expenditures 15-22'!E45</f>
        <v>22723</v>
      </c>
      <c r="D845" s="14" t="str">
        <f t="shared" si="12"/>
        <v>Error?</v>
      </c>
    </row>
    <row r="846" spans="1:4" x14ac:dyDescent="0.2">
      <c r="A846" s="55">
        <v>785</v>
      </c>
      <c r="B846" s="1232">
        <f>'Expenditures 15-22'!E46</f>
        <v>6482</v>
      </c>
      <c r="D846" s="14" t="str">
        <f t="shared" si="12"/>
        <v>Error?</v>
      </c>
    </row>
    <row r="847" spans="1:4" x14ac:dyDescent="0.2">
      <c r="A847" s="55">
        <v>786</v>
      </c>
      <c r="B847" s="1232">
        <f>'Expenditures 15-22'!E47</f>
        <v>46280</v>
      </c>
      <c r="C847" s="14" t="s">
        <v>672</v>
      </c>
      <c r="D847" s="14" t="str">
        <f t="shared" si="12"/>
        <v>Error?</v>
      </c>
    </row>
    <row r="848" spans="1:4" x14ac:dyDescent="0.2">
      <c r="A848" s="55">
        <v>787</v>
      </c>
      <c r="B848" s="1232">
        <f>'Expenditures 15-22'!E49</f>
        <v>50445</v>
      </c>
      <c r="D848" s="14" t="str">
        <f t="shared" si="12"/>
        <v>Error?</v>
      </c>
    </row>
    <row r="849" spans="1:4" x14ac:dyDescent="0.2">
      <c r="A849" s="55">
        <v>788</v>
      </c>
      <c r="B849" s="1232">
        <f>'Expenditures 15-22'!E50</f>
        <v>1116</v>
      </c>
      <c r="D849" s="14" t="str">
        <f t="shared" si="12"/>
        <v>Error?</v>
      </c>
    </row>
    <row r="850" spans="1:4" x14ac:dyDescent="0.2">
      <c r="A850" s="55">
        <v>789</v>
      </c>
      <c r="B850" s="1232">
        <f>'Expenditures 15-22'!E53</f>
        <v>63952</v>
      </c>
      <c r="C850" s="14" t="s">
        <v>672</v>
      </c>
      <c r="D850" s="14" t="str">
        <f t="shared" si="12"/>
        <v>Error?</v>
      </c>
    </row>
    <row r="851" spans="1:4" x14ac:dyDescent="0.2">
      <c r="A851" s="55">
        <v>790</v>
      </c>
      <c r="B851" s="1232">
        <f>'Expenditures 15-22'!E55</f>
        <v>818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456</v>
      </c>
      <c r="D855" s="14" t="str">
        <f t="shared" si="12"/>
        <v>Error?</v>
      </c>
    </row>
    <row r="856" spans="1:4" x14ac:dyDescent="0.2">
      <c r="A856" s="55">
        <v>795</v>
      </c>
      <c r="B856" s="1232">
        <f>'Expenditures 15-22'!E61</f>
        <v>2168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21694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2058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2058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138917</v>
      </c>
      <c r="C871" s="14" t="s">
        <v>672</v>
      </c>
      <c r="D871" s="14" t="str">
        <f t="shared" si="12"/>
        <v>Error?</v>
      </c>
    </row>
    <row r="872" spans="1:4" x14ac:dyDescent="0.2">
      <c r="A872" s="55">
        <v>811</v>
      </c>
      <c r="B872" s="1232">
        <f>'Expenditures 15-22'!E75</f>
        <v>1624</v>
      </c>
      <c r="D872" s="14" t="str">
        <f t="shared" si="12"/>
        <v>Error?</v>
      </c>
    </row>
    <row r="873" spans="1:4" x14ac:dyDescent="0.2">
      <c r="A873" s="55">
        <v>812</v>
      </c>
      <c r="B873" s="1232">
        <f>'Expenditures 15-22'!E114</f>
        <v>386181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13115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2332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72988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1910</v>
      </c>
      <c r="D897" s="14" t="str">
        <f t="shared" si="13"/>
        <v>Error?</v>
      </c>
    </row>
    <row r="898" spans="1:4" x14ac:dyDescent="0.2">
      <c r="A898" s="55">
        <v>837</v>
      </c>
      <c r="B898" s="1232">
        <f>'Expenditures 15-22'!F39</f>
        <v>607</v>
      </c>
      <c r="D898" s="14" t="str">
        <f t="shared" si="13"/>
        <v>Error?</v>
      </c>
    </row>
    <row r="899" spans="1:4" x14ac:dyDescent="0.2">
      <c r="A899" s="55">
        <v>838</v>
      </c>
      <c r="B899" s="1232">
        <f>'Expenditures 15-22'!F40</f>
        <v>832</v>
      </c>
      <c r="D899" s="14" t="str">
        <f t="shared" si="13"/>
        <v>Error?</v>
      </c>
    </row>
    <row r="900" spans="1:4" x14ac:dyDescent="0.2">
      <c r="A900" s="55">
        <v>839</v>
      </c>
      <c r="B900" s="1232">
        <f>'Expenditures 15-22'!F41</f>
        <v>1691</v>
      </c>
      <c r="D900" s="14" t="str">
        <f t="shared" si="13"/>
        <v>Error?</v>
      </c>
    </row>
    <row r="901" spans="1:4" x14ac:dyDescent="0.2">
      <c r="A901" s="55">
        <v>840</v>
      </c>
      <c r="B901" s="1232">
        <f>'Expenditures 15-22'!F42</f>
        <v>5040</v>
      </c>
      <c r="C901" s="14" t="s">
        <v>672</v>
      </c>
      <c r="D901" s="14" t="str">
        <f t="shared" si="13"/>
        <v>Error?</v>
      </c>
    </row>
    <row r="902" spans="1:4" x14ac:dyDescent="0.2">
      <c r="A902" s="55">
        <v>841</v>
      </c>
      <c r="B902" s="1232">
        <f>'Expenditures 15-22'!F44</f>
        <v>961</v>
      </c>
      <c r="D902" s="14" t="str">
        <f t="shared" si="13"/>
        <v>Error?</v>
      </c>
    </row>
    <row r="903" spans="1:4" x14ac:dyDescent="0.2">
      <c r="A903" s="55">
        <v>842</v>
      </c>
      <c r="B903" s="1232">
        <f>'Expenditures 15-22'!F45</f>
        <v>35175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36136</v>
      </c>
      <c r="C905" s="14" t="s">
        <v>672</v>
      </c>
      <c r="D905" s="14" t="str">
        <f t="shared" si="13"/>
        <v>Error?</v>
      </c>
    </row>
    <row r="906" spans="1:4" x14ac:dyDescent="0.2">
      <c r="A906" s="55">
        <v>845</v>
      </c>
      <c r="B906" s="1232">
        <f>'Expenditures 15-22'!F49</f>
        <v>1874</v>
      </c>
      <c r="D906" s="14" t="str">
        <f t="shared" si="13"/>
        <v>Error?</v>
      </c>
    </row>
    <row r="907" spans="1:4" x14ac:dyDescent="0.2">
      <c r="A907" s="55">
        <v>846</v>
      </c>
      <c r="B907" s="1232">
        <f>'Expenditures 15-22'!F50</f>
        <v>3582</v>
      </c>
      <c r="D907" s="14" t="str">
        <f t="shared" si="13"/>
        <v>Error?</v>
      </c>
    </row>
    <row r="908" spans="1:4" x14ac:dyDescent="0.2">
      <c r="A908" s="55">
        <v>847</v>
      </c>
      <c r="B908" s="1232">
        <f>'Expenditures 15-22'!F53</f>
        <v>8839</v>
      </c>
      <c r="C908" s="14" t="s">
        <v>672</v>
      </c>
      <c r="D908" s="14" t="str">
        <f t="shared" si="13"/>
        <v>Error?</v>
      </c>
    </row>
    <row r="909" spans="1:4" x14ac:dyDescent="0.2">
      <c r="A909" s="55">
        <v>848</v>
      </c>
      <c r="B909" s="1232">
        <f>'Expenditures 15-22'!F55</f>
        <v>20333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12256</v>
      </c>
      <c r="D913" s="14" t="str">
        <f t="shared" si="13"/>
        <v>Error?</v>
      </c>
    </row>
    <row r="914" spans="1:4" x14ac:dyDescent="0.2">
      <c r="A914" s="55">
        <v>853</v>
      </c>
      <c r="B914" s="1232">
        <f>'Expenditures 15-22'!F61</f>
        <v>14369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309560</v>
      </c>
      <c r="D916" s="14" t="str">
        <f t="shared" si="13"/>
        <v>Error?</v>
      </c>
    </row>
    <row r="917" spans="1:4" x14ac:dyDescent="0.2">
      <c r="A917" s="55">
        <v>856</v>
      </c>
      <c r="B917" s="1232">
        <f>'Expenditures 15-22'!F64</f>
        <v>795</v>
      </c>
      <c r="D917" s="14" t="str">
        <f t="shared" si="13"/>
        <v>Error?</v>
      </c>
    </row>
    <row r="918" spans="1:4" x14ac:dyDescent="0.2">
      <c r="A918" s="83">
        <v>857</v>
      </c>
      <c r="D918" s="14" t="str">
        <f t="shared" si="13"/>
        <v>OK</v>
      </c>
    </row>
    <row r="919" spans="1:4" x14ac:dyDescent="0.2">
      <c r="A919" s="55">
        <v>858</v>
      </c>
      <c r="B919" s="1232">
        <f>'Expenditures 15-22'!F65</f>
        <v>336980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407328</v>
      </c>
      <c r="C929" s="14" t="s">
        <v>672</v>
      </c>
      <c r="D929" s="14" t="str">
        <f t="shared" si="13"/>
        <v>Error?</v>
      </c>
    </row>
    <row r="930" spans="1:4" x14ac:dyDescent="0.2">
      <c r="A930" s="55">
        <v>869</v>
      </c>
      <c r="B930" s="1232">
        <f>'Expenditures 15-22'!F75</f>
        <v>9467</v>
      </c>
      <c r="D930" s="14" t="str">
        <f t="shared" si="13"/>
        <v>Error?</v>
      </c>
    </row>
    <row r="931" spans="1:4" x14ac:dyDescent="0.2">
      <c r="A931" s="55">
        <v>870</v>
      </c>
      <c r="B931" s="1232">
        <f>'Expenditures 15-22'!F114</f>
        <v>489783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43436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43436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43436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43436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2332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166748</v>
      </c>
      <c r="C1010" s="14" t="s">
        <v>672</v>
      </c>
      <c r="D1010" s="14" t="str">
        <f t="shared" si="14"/>
        <v>Error?</v>
      </c>
    </row>
    <row r="1011" spans="1:4" x14ac:dyDescent="0.2">
      <c r="A1011" s="55">
        <v>950</v>
      </c>
      <c r="B1011" s="1232">
        <f>'Expenditures 15-22'!H36</f>
        <v>1415</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1415</v>
      </c>
      <c r="C1017" s="14" t="s">
        <v>672</v>
      </c>
      <c r="D1017" s="14" t="str">
        <f t="shared" si="14"/>
        <v>Error?</v>
      </c>
    </row>
    <row r="1018" spans="1:4" x14ac:dyDescent="0.2">
      <c r="A1018" s="55">
        <v>957</v>
      </c>
      <c r="B1018" s="1232">
        <f>'Expenditures 15-22'!H44</f>
        <v>3919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3919</v>
      </c>
      <c r="C1021" s="14" t="s">
        <v>672</v>
      </c>
      <c r="D1021" s="14" t="str">
        <f t="shared" si="14"/>
        <v>Error?</v>
      </c>
    </row>
    <row r="1022" spans="1:4" x14ac:dyDescent="0.2">
      <c r="A1022" s="55">
        <v>961</v>
      </c>
      <c r="B1022" s="1232">
        <f>'Expenditures 15-22'!H49</f>
        <v>12979</v>
      </c>
      <c r="D1022" s="14" t="str">
        <f t="shared" si="14"/>
        <v>Error?</v>
      </c>
    </row>
    <row r="1023" spans="1:4" x14ac:dyDescent="0.2">
      <c r="A1023" s="55">
        <v>962</v>
      </c>
      <c r="B1023" s="1232">
        <f>'Expenditures 15-22'!H50</f>
        <v>624</v>
      </c>
      <c r="D1023" s="14" t="str">
        <f t="shared" ref="D1023:D1086" si="15">IF(ISBLANK(B1023),"OK",IF(A1023-B1023=0,"OK","Error?"))</f>
        <v>Error?</v>
      </c>
    </row>
    <row r="1024" spans="1:4" x14ac:dyDescent="0.2">
      <c r="A1024" s="55">
        <v>963</v>
      </c>
      <c r="B1024" s="1232">
        <f>'Expenditures 15-22'!H53</f>
        <v>13603</v>
      </c>
      <c r="C1024" s="14" t="s">
        <v>672</v>
      </c>
      <c r="D1024" s="14" t="str">
        <f t="shared" si="15"/>
        <v>Error?</v>
      </c>
    </row>
    <row r="1025" spans="1:4" x14ac:dyDescent="0.2">
      <c r="A1025" s="55">
        <v>964</v>
      </c>
      <c r="B1025" s="1232">
        <f>'Expenditures 15-22'!H55</f>
        <v>641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641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912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1962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21540</v>
      </c>
      <c r="C1045" s="14" t="s">
        <v>672</v>
      </c>
      <c r="D1045" s="14" t="str">
        <f t="shared" si="15"/>
        <v>Error?</v>
      </c>
    </row>
    <row r="1046" spans="1:4" x14ac:dyDescent="0.2">
      <c r="A1046" s="55">
        <v>985</v>
      </c>
      <c r="B1046" s="1232">
        <f>'Expenditures 15-22'!H75</f>
        <v>5603</v>
      </c>
      <c r="D1046" s="14" t="str">
        <f t="shared" si="15"/>
        <v>Error?</v>
      </c>
    </row>
    <row r="1047" spans="1:4" x14ac:dyDescent="0.2">
      <c r="A1047" s="55">
        <v>986</v>
      </c>
      <c r="B1047" s="1232">
        <f>'Expenditures 15-22'!H102</f>
        <v>493984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687875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2039065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432344</v>
      </c>
      <c r="C1106" s="14" t="s">
        <v>672</v>
      </c>
      <c r="D1106" s="14" t="str">
        <f t="shared" si="16"/>
        <v>Error?</v>
      </c>
    </row>
    <row r="1107" spans="1:4" x14ac:dyDescent="0.2">
      <c r="A1107" s="55">
        <v>1046</v>
      </c>
      <c r="B1107" s="1232">
        <f>'Expenditures 15-22'!K15</f>
        <v>3934</v>
      </c>
      <c r="C1107" s="14" t="s">
        <v>672</v>
      </c>
      <c r="D1107" s="14" t="str">
        <f t="shared" si="16"/>
        <v>Error?</v>
      </c>
    </row>
    <row r="1108" spans="1:4" x14ac:dyDescent="0.2">
      <c r="A1108" s="55">
        <v>1047</v>
      </c>
      <c r="B1108" s="1232">
        <f>'Expenditures 15-22'!K33</f>
        <v>4272052</v>
      </c>
      <c r="C1108" s="14" t="s">
        <v>672</v>
      </c>
      <c r="D1108" s="14" t="str">
        <f t="shared" si="16"/>
        <v>Error?</v>
      </c>
    </row>
    <row r="1109" spans="1:4" x14ac:dyDescent="0.2">
      <c r="A1109" s="55">
        <v>1048</v>
      </c>
      <c r="B1109" s="1232">
        <f>'Expenditures 15-22'!K36</f>
        <v>1415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54713</v>
      </c>
      <c r="C1111" s="14" t="s">
        <v>672</v>
      </c>
      <c r="D1111" s="14" t="str">
        <f t="shared" si="16"/>
        <v>Error?</v>
      </c>
    </row>
    <row r="1112" spans="1:4" x14ac:dyDescent="0.2">
      <c r="A1112" s="55">
        <v>1051</v>
      </c>
      <c r="B1112" s="1232">
        <f>'Expenditures 15-22'!K39</f>
        <v>56681</v>
      </c>
      <c r="C1112" s="14" t="s">
        <v>672</v>
      </c>
      <c r="D1112" s="14" t="str">
        <f t="shared" si="16"/>
        <v>Error?</v>
      </c>
    </row>
    <row r="1113" spans="1:4" x14ac:dyDescent="0.2">
      <c r="A1113" s="55">
        <v>1052</v>
      </c>
      <c r="B1113" s="1232">
        <f>'Expenditures 15-22'!K40</f>
        <v>149626</v>
      </c>
      <c r="C1113" s="14" t="s">
        <v>672</v>
      </c>
      <c r="D1113" s="14" t="str">
        <f t="shared" si="16"/>
        <v>Error?</v>
      </c>
    </row>
    <row r="1114" spans="1:4" x14ac:dyDescent="0.2">
      <c r="A1114" s="55">
        <v>1053</v>
      </c>
      <c r="B1114" s="1232">
        <f>'Expenditures 15-22'!K41</f>
        <v>35795</v>
      </c>
      <c r="C1114" s="14" t="s">
        <v>672</v>
      </c>
      <c r="D1114" s="14" t="str">
        <f t="shared" si="16"/>
        <v>Error?</v>
      </c>
    </row>
    <row r="1115" spans="1:4" x14ac:dyDescent="0.2">
      <c r="A1115" s="55">
        <v>1054</v>
      </c>
      <c r="B1115" s="1232">
        <f>'Expenditures 15-22'!K42</f>
        <v>298230</v>
      </c>
      <c r="C1115" s="14" t="s">
        <v>672</v>
      </c>
      <c r="D1115" s="14" t="str">
        <f t="shared" si="16"/>
        <v>Error?</v>
      </c>
    </row>
    <row r="1116" spans="1:4" x14ac:dyDescent="0.2">
      <c r="A1116" s="55">
        <v>1055</v>
      </c>
      <c r="B1116" s="1232">
        <f>'Expenditures 15-22'!K44</f>
        <v>213366</v>
      </c>
      <c r="C1116" s="14" t="s">
        <v>672</v>
      </c>
      <c r="D1116" s="14" t="str">
        <f t="shared" si="16"/>
        <v>Error?</v>
      </c>
    </row>
    <row r="1117" spans="1:4" x14ac:dyDescent="0.2">
      <c r="A1117" s="55">
        <v>1056</v>
      </c>
      <c r="B1117" s="1232">
        <f>'Expenditures 15-22'!K45</f>
        <v>176398</v>
      </c>
      <c r="C1117" s="14" t="s">
        <v>672</v>
      </c>
      <c r="D1117" s="14" t="str">
        <f t="shared" si="16"/>
        <v>Error?</v>
      </c>
    </row>
    <row r="1118" spans="1:4" x14ac:dyDescent="0.2">
      <c r="A1118" s="55">
        <v>1057</v>
      </c>
      <c r="B1118" s="1232">
        <f>'Expenditures 15-22'!K46</f>
        <v>6482</v>
      </c>
      <c r="C1118" s="14" t="s">
        <v>672</v>
      </c>
      <c r="D1118" s="14" t="str">
        <f t="shared" si="16"/>
        <v>Error?</v>
      </c>
    </row>
    <row r="1119" spans="1:4" x14ac:dyDescent="0.2">
      <c r="A1119" s="55">
        <v>1058</v>
      </c>
      <c r="B1119" s="1232">
        <f>'Expenditures 15-22'!K47</f>
        <v>396246</v>
      </c>
      <c r="C1119" s="14" t="s">
        <v>672</v>
      </c>
      <c r="D1119" s="14" t="str">
        <f t="shared" si="16"/>
        <v>Error?</v>
      </c>
    </row>
    <row r="1120" spans="1:4" x14ac:dyDescent="0.2">
      <c r="A1120" s="55">
        <v>1059</v>
      </c>
      <c r="B1120" s="1232">
        <f>'Expenditures 15-22'!K49</f>
        <v>77298</v>
      </c>
      <c r="C1120" s="14" t="s">
        <v>672</v>
      </c>
      <c r="D1120" s="14" t="str">
        <f t="shared" si="16"/>
        <v>Error?</v>
      </c>
    </row>
    <row r="1121" spans="1:4" x14ac:dyDescent="0.2">
      <c r="A1121" s="55">
        <v>1060</v>
      </c>
      <c r="B1121" s="1232">
        <f>'Expenditures 15-22'!K50</f>
        <v>219733</v>
      </c>
      <c r="C1121" s="14" t="s">
        <v>672</v>
      </c>
      <c r="D1121" s="14" t="str">
        <f t="shared" si="16"/>
        <v>Error?</v>
      </c>
    </row>
    <row r="1122" spans="1:4" x14ac:dyDescent="0.2">
      <c r="A1122" s="55">
        <v>1061</v>
      </c>
      <c r="B1122" s="1232">
        <f>'Expenditures 15-22'!K53</f>
        <v>504205</v>
      </c>
      <c r="C1122" s="14" t="s">
        <v>672</v>
      </c>
      <c r="D1122" s="14" t="str">
        <f t="shared" si="16"/>
        <v>Error?</v>
      </c>
    </row>
    <row r="1123" spans="1:4" x14ac:dyDescent="0.2">
      <c r="A1123" s="55">
        <v>1062</v>
      </c>
      <c r="B1123" s="1232">
        <f>'Expenditures 15-22'!K55</f>
        <v>403329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403329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79525</v>
      </c>
      <c r="C1127" s="14" t="s">
        <v>672</v>
      </c>
      <c r="D1127" s="14" t="str">
        <f t="shared" si="16"/>
        <v>Error?</v>
      </c>
    </row>
    <row r="1128" spans="1:4" x14ac:dyDescent="0.2">
      <c r="A1128" s="55">
        <v>1067</v>
      </c>
      <c r="B1128" s="1232">
        <f>'Expenditures 15-22'!K61</f>
        <v>71343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527966</v>
      </c>
      <c r="C1130" s="14" t="s">
        <v>672</v>
      </c>
      <c r="D1130" s="14" t="str">
        <f t="shared" si="16"/>
        <v>Error?</v>
      </c>
    </row>
    <row r="1131" spans="1:4" x14ac:dyDescent="0.2">
      <c r="A1131" s="55">
        <v>1070</v>
      </c>
      <c r="B1131" s="1232">
        <f>'Expenditures 15-22'!K64</f>
        <v>795</v>
      </c>
      <c r="C1131" s="14" t="s">
        <v>672</v>
      </c>
      <c r="D1131" s="14" t="str">
        <f t="shared" si="16"/>
        <v>Error?</v>
      </c>
    </row>
    <row r="1132" spans="1:4" x14ac:dyDescent="0.2">
      <c r="A1132" s="83">
        <v>1071</v>
      </c>
      <c r="D1132" s="14" t="str">
        <f t="shared" si="16"/>
        <v>OK</v>
      </c>
    </row>
    <row r="1133" spans="1:4" x14ac:dyDescent="0.2">
      <c r="A1133" s="55">
        <v>1072</v>
      </c>
      <c r="B1133" s="1232">
        <f>'Expenditures 15-22'!K65</f>
        <v>679629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2058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18011</v>
      </c>
      <c r="C1139" s="14" t="s">
        <v>672</v>
      </c>
      <c r="D1139" s="14" t="str">
        <f t="shared" si="16"/>
        <v>Error?</v>
      </c>
    </row>
    <row r="1140" spans="1:4" x14ac:dyDescent="0.2">
      <c r="A1140" s="83">
        <v>1079</v>
      </c>
      <c r="D1140" s="14" t="str">
        <f t="shared" si="16"/>
        <v>OK</v>
      </c>
    </row>
    <row r="1141" spans="1:4" x14ac:dyDescent="0.2">
      <c r="A1141" s="55">
        <v>1080</v>
      </c>
      <c r="B1141" s="1232">
        <f>'Expenditures 15-22'!K72</f>
        <v>20069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2301708</v>
      </c>
      <c r="C1143" s="14" t="s">
        <v>672</v>
      </c>
      <c r="D1143" s="14" t="str">
        <f t="shared" si="16"/>
        <v>Error?</v>
      </c>
    </row>
    <row r="1144" spans="1:4" x14ac:dyDescent="0.2">
      <c r="A1144" s="55">
        <v>1083</v>
      </c>
      <c r="B1144" s="1232">
        <f>'Expenditures 15-22'!K75</f>
        <v>185706</v>
      </c>
      <c r="C1144" s="14" t="s">
        <v>672</v>
      </c>
      <c r="D1144" s="14" t="str">
        <f t="shared" si="16"/>
        <v>Error?</v>
      </c>
    </row>
    <row r="1145" spans="1:4" x14ac:dyDescent="0.2">
      <c r="A1145" s="55">
        <v>1084</v>
      </c>
      <c r="B1145" s="1232">
        <f>'Expenditures 15-22'!K102</f>
        <v>513984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7273450</v>
      </c>
      <c r="C1152" s="14" t="s">
        <v>672</v>
      </c>
      <c r="D1152" s="14" t="str">
        <f t="shared" si="17"/>
        <v>Error?</v>
      </c>
    </row>
    <row r="1153" spans="1:4" x14ac:dyDescent="0.2">
      <c r="A1153" s="55">
        <v>1092</v>
      </c>
      <c r="B1153" s="1232">
        <f>'Expenditures 15-22'!K115</f>
        <v>-259967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244248</v>
      </c>
      <c r="D1221" s="14" t="str">
        <f t="shared" si="18"/>
        <v>Error?</v>
      </c>
    </row>
    <row r="1222" spans="1:4" x14ac:dyDescent="0.2">
      <c r="A1222" s="83">
        <v>1161</v>
      </c>
      <c r="D1222" s="14" t="str">
        <f t="shared" si="18"/>
        <v>OK</v>
      </c>
    </row>
    <row r="1223" spans="1:4" x14ac:dyDescent="0.2">
      <c r="A1223" s="55">
        <v>1162</v>
      </c>
      <c r="B1223" s="1232">
        <f>'Expenditures 15-22'!C127</f>
        <v>244248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244248</v>
      </c>
      <c r="C1225" s="14" t="s">
        <v>672</v>
      </c>
      <c r="D1225" s="14" t="str">
        <f t="shared" si="18"/>
        <v>Error?</v>
      </c>
    </row>
    <row r="1226" spans="1:4" x14ac:dyDescent="0.2">
      <c r="A1226" s="55">
        <v>1165</v>
      </c>
      <c r="B1226" s="1232">
        <f>'Expenditures 15-22'!C150</f>
        <v>244248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31783</v>
      </c>
      <c r="D1229" s="14" t="str">
        <f t="shared" si="18"/>
        <v>Error?</v>
      </c>
    </row>
    <row r="1230" spans="1:4" x14ac:dyDescent="0.2">
      <c r="A1230" s="83">
        <v>1169</v>
      </c>
      <c r="D1230" s="14" t="str">
        <f t="shared" si="18"/>
        <v>OK</v>
      </c>
    </row>
    <row r="1231" spans="1:4" x14ac:dyDescent="0.2">
      <c r="A1231" s="55">
        <v>1170</v>
      </c>
      <c r="B1231" s="1232">
        <f>'Expenditures 15-22'!D127</f>
        <v>31783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31783</v>
      </c>
      <c r="C1233" s="14" t="s">
        <v>672</v>
      </c>
      <c r="D1233" s="14" t="str">
        <f t="shared" si="18"/>
        <v>Error?</v>
      </c>
    </row>
    <row r="1234" spans="1:4" x14ac:dyDescent="0.2">
      <c r="A1234" s="55">
        <v>1173</v>
      </c>
      <c r="B1234" s="1232">
        <f>'Expenditures 15-22'!D150</f>
        <v>31783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83227</v>
      </c>
      <c r="D1237" s="14" t="str">
        <f t="shared" si="18"/>
        <v>Error?</v>
      </c>
    </row>
    <row r="1238" spans="1:4" x14ac:dyDescent="0.2">
      <c r="A1238" s="83">
        <v>1177</v>
      </c>
      <c r="D1238" s="14" t="str">
        <f t="shared" si="18"/>
        <v>OK</v>
      </c>
    </row>
    <row r="1239" spans="1:4" x14ac:dyDescent="0.2">
      <c r="A1239" s="55">
        <v>1178</v>
      </c>
      <c r="B1239" s="1232">
        <f>'Expenditures 15-22'!E127</f>
        <v>83227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83227</v>
      </c>
      <c r="C1241" s="14" t="s">
        <v>672</v>
      </c>
      <c r="D1241" s="14" t="str">
        <f t="shared" si="18"/>
        <v>Error?</v>
      </c>
    </row>
    <row r="1242" spans="1:4" x14ac:dyDescent="0.2">
      <c r="A1242" s="55">
        <v>1181</v>
      </c>
      <c r="B1242" s="1232">
        <f>'Expenditures 15-22'!E150</f>
        <v>83227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181624</v>
      </c>
      <c r="D1245" s="14" t="str">
        <f t="shared" si="18"/>
        <v>Error?</v>
      </c>
    </row>
    <row r="1246" spans="1:4" x14ac:dyDescent="0.2">
      <c r="A1246" s="83">
        <v>1185</v>
      </c>
      <c r="D1246" s="14" t="str">
        <f t="shared" si="18"/>
        <v>OK</v>
      </c>
    </row>
    <row r="1247" spans="1:4" x14ac:dyDescent="0.2">
      <c r="A1247" s="55">
        <v>1186</v>
      </c>
      <c r="B1247" s="1232">
        <f>'Expenditures 15-22'!F127</f>
        <v>181624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181624</v>
      </c>
      <c r="C1249" s="14" t="s">
        <v>672</v>
      </c>
      <c r="D1249" s="14" t="str">
        <f t="shared" si="18"/>
        <v>Error?</v>
      </c>
    </row>
    <row r="1250" spans="1:4" x14ac:dyDescent="0.2">
      <c r="A1250" s="55">
        <v>1189</v>
      </c>
      <c r="B1250" s="1232">
        <f>'Expenditures 15-22'!F150</f>
        <v>181624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11679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11679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11679</v>
      </c>
      <c r="C1258" s="14" t="s">
        <v>672</v>
      </c>
      <c r="D1258" s="14" t="str">
        <f t="shared" si="18"/>
        <v>Error?</v>
      </c>
    </row>
    <row r="1259" spans="1:4" x14ac:dyDescent="0.2">
      <c r="A1259" s="55">
        <v>1198</v>
      </c>
      <c r="B1259" s="1232">
        <f>'Expenditures 15-22'!G150</f>
        <v>11679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15</v>
      </c>
      <c r="D1262" s="14" t="str">
        <f t="shared" si="18"/>
        <v>Error?</v>
      </c>
    </row>
    <row r="1263" spans="1:4" x14ac:dyDescent="0.2">
      <c r="A1263" s="83">
        <v>1202</v>
      </c>
      <c r="D1263" s="14" t="str">
        <f t="shared" si="18"/>
        <v>OK</v>
      </c>
    </row>
    <row r="1264" spans="1:4" x14ac:dyDescent="0.2">
      <c r="A1264" s="55">
        <v>1203</v>
      </c>
      <c r="B1264" s="1232">
        <f>'Expenditures 15-22'!H127</f>
        <v>15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552576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552576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552576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552576</v>
      </c>
      <c r="C1288" s="14" t="s">
        <v>672</v>
      </c>
      <c r="D1288" s="14" t="str">
        <f t="shared" si="19"/>
        <v>Error?</v>
      </c>
    </row>
    <row r="1289" spans="1:4" x14ac:dyDescent="0.2">
      <c r="A1289" s="55">
        <v>1228</v>
      </c>
      <c r="B1289" s="1232">
        <f>'Expenditures 15-22'!K151</f>
        <v>-38776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78472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439000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517472</v>
      </c>
      <c r="C1317" s="14" t="s">
        <v>672</v>
      </c>
      <c r="D1317" s="14" t="str">
        <f t="shared" si="19"/>
        <v>Error?</v>
      </c>
    </row>
    <row r="1318" spans="1:4" x14ac:dyDescent="0.2">
      <c r="A1318" s="55">
        <v>1257</v>
      </c>
      <c r="B1318" s="1232">
        <f>'Expenditures 15-22'!H168</f>
        <v>517472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78472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439000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517472</v>
      </c>
      <c r="C1331" s="14" t="s">
        <v>672</v>
      </c>
      <c r="D1331" s="14" t="str">
        <f t="shared" si="19"/>
        <v>Error?</v>
      </c>
    </row>
    <row r="1332" spans="1:4" x14ac:dyDescent="0.2">
      <c r="A1332" s="55">
        <v>1271</v>
      </c>
      <c r="B1332" s="1232">
        <f>'Expenditures 15-22'!K168</f>
        <v>517472</v>
      </c>
      <c r="C1332" s="14" t="s">
        <v>672</v>
      </c>
      <c r="D1332" s="14" t="str">
        <f t="shared" si="19"/>
        <v>Error?</v>
      </c>
    </row>
    <row r="1333" spans="1:4" x14ac:dyDescent="0.2">
      <c r="A1333" s="55">
        <v>1272</v>
      </c>
      <c r="B1333" s="1232">
        <f>'Expenditures 15-22'!K169</f>
        <v>1157</v>
      </c>
      <c r="C1333" s="14" t="s">
        <v>672</v>
      </c>
      <c r="D1333" s="14" t="str">
        <f t="shared" si="19"/>
        <v>Error?</v>
      </c>
    </row>
    <row r="1334" spans="1:4" x14ac:dyDescent="0.2">
      <c r="A1334" s="83">
        <v>1273</v>
      </c>
      <c r="D1334" s="14" t="str">
        <f t="shared" si="19"/>
        <v>OK</v>
      </c>
    </row>
    <row r="1335" spans="1:4" x14ac:dyDescent="0.2">
      <c r="A1335" s="55">
        <v>1274</v>
      </c>
      <c r="B1335" s="1232">
        <f>'Expenditures 15-22'!C176</f>
        <v>188516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188516</v>
      </c>
      <c r="C1339" s="14" t="s">
        <v>672</v>
      </c>
      <c r="D1339" s="14" t="str">
        <f t="shared" si="19"/>
        <v>Error?</v>
      </c>
    </row>
    <row r="1340" spans="1:4" x14ac:dyDescent="0.2">
      <c r="A1340" s="55">
        <v>1279</v>
      </c>
      <c r="B1340" s="1232">
        <f>'Expenditures 15-22'!C204</f>
        <v>188516</v>
      </c>
      <c r="C1340" s="14" t="s">
        <v>672</v>
      </c>
      <c r="D1340" s="14" t="str">
        <f t="shared" si="19"/>
        <v>Error?</v>
      </c>
    </row>
    <row r="1341" spans="1:4" x14ac:dyDescent="0.2">
      <c r="A1341" s="55">
        <v>1280</v>
      </c>
      <c r="B1341" s="1232">
        <f>'Expenditures 15-22'!D176</f>
        <v>16768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16768</v>
      </c>
      <c r="C1345" s="14" t="s">
        <v>672</v>
      </c>
      <c r="D1345" s="14" t="str">
        <f t="shared" si="20"/>
        <v>Error?</v>
      </c>
    </row>
    <row r="1346" spans="1:4" x14ac:dyDescent="0.2">
      <c r="A1346" s="55">
        <v>1285</v>
      </c>
      <c r="B1346" s="1232">
        <f>'Expenditures 15-22'!D204</f>
        <v>16768</v>
      </c>
      <c r="C1346" s="14" t="s">
        <v>672</v>
      </c>
      <c r="D1346" s="14" t="str">
        <f t="shared" si="20"/>
        <v>Error?</v>
      </c>
    </row>
    <row r="1347" spans="1:4" x14ac:dyDescent="0.2">
      <c r="A1347" s="55">
        <v>1286</v>
      </c>
      <c r="B1347" s="1232">
        <f>'Expenditures 15-22'!E176</f>
        <v>8656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8656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8656</v>
      </c>
      <c r="C1353" s="14" t="s">
        <v>672</v>
      </c>
      <c r="D1353" s="14" t="str">
        <f t="shared" si="20"/>
        <v>Error?</v>
      </c>
    </row>
    <row r="1354" spans="1:4" x14ac:dyDescent="0.2">
      <c r="A1354" s="55">
        <v>1293</v>
      </c>
      <c r="B1354" s="1232">
        <f>'Expenditures 15-22'!F176</f>
        <v>14598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14598</v>
      </c>
      <c r="C1358" s="14" t="s">
        <v>672</v>
      </c>
      <c r="D1358" s="14" t="str">
        <f t="shared" si="20"/>
        <v>Error?</v>
      </c>
    </row>
    <row r="1359" spans="1:4" x14ac:dyDescent="0.2">
      <c r="A1359" s="55">
        <v>1298</v>
      </c>
      <c r="B1359" s="1232">
        <f>'Expenditures 15-22'!F204</f>
        <v>14598</v>
      </c>
      <c r="C1359" s="14" t="s">
        <v>672</v>
      </c>
      <c r="D1359" s="14" t="str">
        <f t="shared" si="20"/>
        <v>Error?</v>
      </c>
    </row>
    <row r="1360" spans="1:4" x14ac:dyDescent="0.2">
      <c r="A1360" s="55">
        <v>1299</v>
      </c>
      <c r="B1360" s="1232">
        <f>'Expenditures 15-22'!G176</f>
        <v>3000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3000</v>
      </c>
      <c r="C1364" s="14" t="s">
        <v>672</v>
      </c>
      <c r="D1364" s="14" t="str">
        <f t="shared" si="20"/>
        <v>Error?</v>
      </c>
    </row>
    <row r="1365" spans="1:4" x14ac:dyDescent="0.2">
      <c r="A1365" s="55">
        <v>1304</v>
      </c>
      <c r="B1365" s="1232">
        <f>'Expenditures 15-22'!G204</f>
        <v>3000</v>
      </c>
      <c r="C1365" s="14" t="s">
        <v>672</v>
      </c>
      <c r="D1365" s="14" t="str">
        <f t="shared" si="20"/>
        <v>Error?</v>
      </c>
    </row>
    <row r="1366" spans="1:4" x14ac:dyDescent="0.2">
      <c r="A1366" s="55">
        <v>1305</v>
      </c>
      <c r="B1366" s="1232">
        <f>'Expenditures 15-22'!H176</f>
        <v>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40</v>
      </c>
      <c r="C1376" s="14" t="s">
        <v>672</v>
      </c>
      <c r="D1376" s="14" t="str">
        <f t="shared" si="20"/>
        <v>Error?</v>
      </c>
    </row>
    <row r="1377" spans="1:4" x14ac:dyDescent="0.2">
      <c r="A1377" s="55">
        <v>1316</v>
      </c>
      <c r="B1377" s="1232">
        <f>'Expenditures 15-22'!K176</f>
        <v>231578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231578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231578</v>
      </c>
      <c r="C1388" s="14" t="s">
        <v>672</v>
      </c>
      <c r="D1388" s="14" t="str">
        <f t="shared" si="20"/>
        <v>Error?</v>
      </c>
    </row>
    <row r="1389" spans="1:4" x14ac:dyDescent="0.2">
      <c r="A1389" s="55">
        <v>1328</v>
      </c>
      <c r="B1389" s="1232">
        <f>'Expenditures 15-22'!K205</f>
        <v>-39697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4279</v>
      </c>
      <c r="D1408" s="14" t="str">
        <f t="shared" si="21"/>
        <v>Error?</v>
      </c>
    </row>
    <row r="1409" spans="1:4" x14ac:dyDescent="0.2">
      <c r="A1409" s="55">
        <v>1348</v>
      </c>
      <c r="B1409" s="1232">
        <f>'Expenditures 15-22'!D218</f>
        <v>46</v>
      </c>
      <c r="D1409" s="14" t="str">
        <f t="shared" si="21"/>
        <v>Error?</v>
      </c>
    </row>
    <row r="1410" spans="1:4" x14ac:dyDescent="0.2">
      <c r="A1410" s="55">
        <v>1349</v>
      </c>
      <c r="B1410" s="1232">
        <f>'Expenditures 15-22'!D223</f>
        <v>84534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8679</v>
      </c>
      <c r="D1413" s="14" t="str">
        <f t="shared" si="21"/>
        <v>Error?</v>
      </c>
    </row>
    <row r="1414" spans="1:4" x14ac:dyDescent="0.2">
      <c r="A1414" s="55">
        <v>1353</v>
      </c>
      <c r="B1414" s="1232">
        <f>'Expenditures 15-22'!D229</f>
        <v>608</v>
      </c>
      <c r="D1414" s="14" t="str">
        <f t="shared" si="21"/>
        <v>Error?</v>
      </c>
    </row>
    <row r="1415" spans="1:4" x14ac:dyDescent="0.2">
      <c r="A1415" s="55">
        <v>1354</v>
      </c>
      <c r="B1415" s="1232">
        <f>'Expenditures 15-22'!D230</f>
        <v>1757</v>
      </c>
      <c r="D1415" s="14" t="str">
        <f t="shared" si="21"/>
        <v>Error?</v>
      </c>
    </row>
    <row r="1416" spans="1:4" x14ac:dyDescent="0.2">
      <c r="A1416" s="55">
        <v>1355</v>
      </c>
      <c r="B1416" s="1232">
        <f>'Expenditures 15-22'!D231</f>
        <v>8155</v>
      </c>
      <c r="D1416" s="14" t="str">
        <f t="shared" si="21"/>
        <v>Error?</v>
      </c>
    </row>
    <row r="1417" spans="1:4" x14ac:dyDescent="0.2">
      <c r="A1417" s="55">
        <v>1356</v>
      </c>
      <c r="B1417" s="1232">
        <f>'Expenditures 15-22'!D232</f>
        <v>19199</v>
      </c>
      <c r="C1417" s="14" t="s">
        <v>672</v>
      </c>
      <c r="D1417" s="14" t="str">
        <f t="shared" si="21"/>
        <v>Error?</v>
      </c>
    </row>
    <row r="1418" spans="1:4" x14ac:dyDescent="0.2">
      <c r="A1418" s="55">
        <v>1357</v>
      </c>
      <c r="B1418" s="1232">
        <f>'Expenditures 15-22'!D234</f>
        <v>2530</v>
      </c>
      <c r="D1418" s="14" t="str">
        <f t="shared" si="21"/>
        <v>Error?</v>
      </c>
    </row>
    <row r="1419" spans="1:4" x14ac:dyDescent="0.2">
      <c r="A1419" s="55">
        <v>1358</v>
      </c>
      <c r="B1419" s="1232">
        <f>'Expenditures 15-22'!D235</f>
        <v>17015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19545</v>
      </c>
      <c r="C1421" s="14" t="s">
        <v>672</v>
      </c>
      <c r="D1421" s="14" t="str">
        <f t="shared" si="21"/>
        <v>Error?</v>
      </c>
    </row>
    <row r="1422" spans="1:4" x14ac:dyDescent="0.2">
      <c r="A1422" s="55">
        <v>1361</v>
      </c>
      <c r="B1422" s="1232">
        <f>'Expenditures 15-22'!D239</f>
        <v>381</v>
      </c>
      <c r="D1422" s="14" t="str">
        <f t="shared" si="21"/>
        <v>Error?</v>
      </c>
    </row>
    <row r="1423" spans="1:4" x14ac:dyDescent="0.2">
      <c r="A1423" s="55">
        <v>1362</v>
      </c>
      <c r="B1423" s="1232">
        <f>'Expenditures 15-22'!D240</f>
        <v>11875</v>
      </c>
      <c r="D1423" s="14" t="str">
        <f t="shared" si="21"/>
        <v>Error?</v>
      </c>
    </row>
    <row r="1424" spans="1:4" x14ac:dyDescent="0.2">
      <c r="A1424" s="55">
        <v>1363</v>
      </c>
      <c r="B1424" s="1232">
        <f>'Expenditures 15-22'!D251</f>
        <v>31405</v>
      </c>
      <c r="C1424" s="14" t="s">
        <v>672</v>
      </c>
      <c r="D1424" s="14" t="str">
        <f t="shared" si="21"/>
        <v>Error?</v>
      </c>
    </row>
    <row r="1425" spans="1:4" x14ac:dyDescent="0.2">
      <c r="A1425" s="55">
        <v>1364</v>
      </c>
      <c r="B1425" s="1232">
        <f>'Expenditures 15-22'!D253</f>
        <v>23290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23290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12056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58767</v>
      </c>
      <c r="D1431" s="14" t="str">
        <f t="shared" si="21"/>
        <v>Error?</v>
      </c>
    </row>
    <row r="1432" spans="1:4" x14ac:dyDescent="0.2">
      <c r="A1432" s="55">
        <v>1371</v>
      </c>
      <c r="B1432" s="1232">
        <f>'Expenditures 15-22'!D261</f>
        <v>37990</v>
      </c>
      <c r="D1432" s="14" t="str">
        <f t="shared" si="21"/>
        <v>Error?</v>
      </c>
    </row>
    <row r="1433" spans="1:4" x14ac:dyDescent="0.2">
      <c r="A1433" s="55">
        <v>1372</v>
      </c>
      <c r="B1433" s="1232">
        <f>'Expenditures 15-22'!D262</f>
        <v>38772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147585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241024</v>
      </c>
      <c r="C1446" s="14" t="s">
        <v>672</v>
      </c>
      <c r="D1446" s="14" t="str">
        <f t="shared" si="21"/>
        <v>Error?</v>
      </c>
    </row>
    <row r="1447" spans="1:4" x14ac:dyDescent="0.2">
      <c r="A1447" s="55">
        <v>1386</v>
      </c>
      <c r="B1447" s="1232">
        <f>'Expenditures 15-22'!D274</f>
        <v>27358</v>
      </c>
      <c r="D1447" s="14" t="str">
        <f t="shared" si="21"/>
        <v>Error?</v>
      </c>
    </row>
    <row r="1448" spans="1:4" x14ac:dyDescent="0.2">
      <c r="A1448" s="55">
        <v>1387</v>
      </c>
      <c r="B1448" s="1232">
        <f>'Expenditures 15-22'!D288</f>
        <v>352916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4279</v>
      </c>
      <c r="C1472" s="14" t="s">
        <v>672</v>
      </c>
      <c r="D1472" s="14" t="str">
        <f t="shared" si="22"/>
        <v>Error?</v>
      </c>
    </row>
    <row r="1473" spans="1:4" x14ac:dyDescent="0.2">
      <c r="A1473" s="55">
        <v>1412</v>
      </c>
      <c r="B1473" s="1232">
        <f>'Expenditures 15-22'!K218</f>
        <v>46</v>
      </c>
      <c r="C1473" s="14" t="s">
        <v>672</v>
      </c>
      <c r="D1473" s="14" t="str">
        <f t="shared" si="22"/>
        <v>Error?</v>
      </c>
    </row>
    <row r="1474" spans="1:4" x14ac:dyDescent="0.2">
      <c r="A1474" s="55">
        <v>1413</v>
      </c>
      <c r="B1474" s="1232">
        <f>'Expenditures 15-22'!K223</f>
        <v>84534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8679</v>
      </c>
      <c r="C1477" s="14" t="s">
        <v>672</v>
      </c>
      <c r="D1477" s="14" t="str">
        <f t="shared" si="22"/>
        <v>Error?</v>
      </c>
    </row>
    <row r="1478" spans="1:4" x14ac:dyDescent="0.2">
      <c r="A1478" s="55">
        <v>1417</v>
      </c>
      <c r="B1478" s="1232">
        <f>'Expenditures 15-22'!K229</f>
        <v>608</v>
      </c>
      <c r="C1478" s="14" t="s">
        <v>672</v>
      </c>
      <c r="D1478" s="14" t="str">
        <f t="shared" si="22"/>
        <v>Error?</v>
      </c>
    </row>
    <row r="1479" spans="1:4" x14ac:dyDescent="0.2">
      <c r="A1479" s="55">
        <v>1418</v>
      </c>
      <c r="B1479" s="1232">
        <f>'Expenditures 15-22'!K230</f>
        <v>1757</v>
      </c>
      <c r="C1479" s="14" t="s">
        <v>672</v>
      </c>
      <c r="D1479" s="14" t="str">
        <f t="shared" si="22"/>
        <v>Error?</v>
      </c>
    </row>
    <row r="1480" spans="1:4" x14ac:dyDescent="0.2">
      <c r="A1480" s="55">
        <v>1419</v>
      </c>
      <c r="B1480" s="1232">
        <f>'Expenditures 15-22'!K231</f>
        <v>8155</v>
      </c>
      <c r="C1480" s="14" t="s">
        <v>672</v>
      </c>
      <c r="D1480" s="14" t="str">
        <f t="shared" si="22"/>
        <v>Error?</v>
      </c>
    </row>
    <row r="1481" spans="1:4" x14ac:dyDescent="0.2">
      <c r="A1481" s="55">
        <v>1420</v>
      </c>
      <c r="B1481" s="1232">
        <f>'Expenditures 15-22'!K232</f>
        <v>19199</v>
      </c>
      <c r="C1481" s="14" t="s">
        <v>672</v>
      </c>
      <c r="D1481" s="14" t="str">
        <f t="shared" si="22"/>
        <v>Error?</v>
      </c>
    </row>
    <row r="1482" spans="1:4" x14ac:dyDescent="0.2">
      <c r="A1482" s="55">
        <v>1421</v>
      </c>
      <c r="B1482" s="1232">
        <f>'Expenditures 15-22'!K234</f>
        <v>2530</v>
      </c>
      <c r="C1482" s="14" t="s">
        <v>672</v>
      </c>
      <c r="D1482" s="14" t="str">
        <f t="shared" si="22"/>
        <v>Error?</v>
      </c>
    </row>
    <row r="1483" spans="1:4" x14ac:dyDescent="0.2">
      <c r="A1483" s="55">
        <v>1422</v>
      </c>
      <c r="B1483" s="1232">
        <f>'Expenditures 15-22'!K235</f>
        <v>17015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19545</v>
      </c>
      <c r="C1485" s="14" t="s">
        <v>672</v>
      </c>
      <c r="D1485" s="14" t="str">
        <f t="shared" si="22"/>
        <v>Error?</v>
      </c>
    </row>
    <row r="1486" spans="1:4" x14ac:dyDescent="0.2">
      <c r="A1486" s="55">
        <v>1425</v>
      </c>
      <c r="B1486" s="1232">
        <f>'Expenditures 15-22'!K239</f>
        <v>381</v>
      </c>
      <c r="C1486" s="14" t="s">
        <v>672</v>
      </c>
      <c r="D1486" s="14" t="str">
        <f t="shared" si="22"/>
        <v>Error?</v>
      </c>
    </row>
    <row r="1487" spans="1:4" x14ac:dyDescent="0.2">
      <c r="A1487" s="55">
        <v>1426</v>
      </c>
      <c r="B1487" s="1232">
        <f>'Expenditures 15-22'!K240</f>
        <v>11875</v>
      </c>
      <c r="C1487" s="14" t="s">
        <v>672</v>
      </c>
      <c r="D1487" s="14" t="str">
        <f t="shared" si="22"/>
        <v>Error?</v>
      </c>
    </row>
    <row r="1488" spans="1:4" x14ac:dyDescent="0.2">
      <c r="A1488" s="55">
        <v>1427</v>
      </c>
      <c r="B1488" s="1232">
        <f>'Expenditures 15-22'!K251</f>
        <v>31405</v>
      </c>
      <c r="C1488" s="14" t="s">
        <v>672</v>
      </c>
      <c r="D1488" s="14" t="str">
        <f t="shared" si="22"/>
        <v>Error?</v>
      </c>
    </row>
    <row r="1489" spans="1:4" x14ac:dyDescent="0.2">
      <c r="A1489" s="55">
        <v>1428</v>
      </c>
      <c r="B1489" s="1232">
        <f>'Expenditures 15-22'!K253</f>
        <v>23290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23290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12056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58767</v>
      </c>
      <c r="C1495" s="14" t="s">
        <v>672</v>
      </c>
      <c r="D1495" s="14" t="str">
        <f t="shared" si="22"/>
        <v>Error?</v>
      </c>
    </row>
    <row r="1496" spans="1:4" x14ac:dyDescent="0.2">
      <c r="A1496" s="55">
        <v>1435</v>
      </c>
      <c r="B1496" s="1232">
        <f>'Expenditures 15-22'!K261</f>
        <v>37990</v>
      </c>
      <c r="C1496" s="14" t="s">
        <v>672</v>
      </c>
      <c r="D1496" s="14" t="str">
        <f t="shared" si="22"/>
        <v>Error?</v>
      </c>
    </row>
    <row r="1497" spans="1:4" x14ac:dyDescent="0.2">
      <c r="A1497" s="55">
        <v>1436</v>
      </c>
      <c r="B1497" s="1232">
        <f>'Expenditures 15-22'!K262</f>
        <v>38772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147585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241024</v>
      </c>
      <c r="C1510" s="14" t="s">
        <v>672</v>
      </c>
      <c r="D1510" s="14" t="str">
        <f t="shared" si="22"/>
        <v>Error?</v>
      </c>
    </row>
    <row r="1511" spans="1:4" x14ac:dyDescent="0.2">
      <c r="A1511" s="55">
        <v>1450</v>
      </c>
      <c r="B1511" s="1232">
        <f>'Expenditures 15-22'!K274</f>
        <v>27358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352916</v>
      </c>
      <c r="C1517" s="14" t="s">
        <v>672</v>
      </c>
      <c r="D1517" s="14" t="str">
        <f t="shared" si="22"/>
        <v>Error?</v>
      </c>
    </row>
    <row r="1518" spans="1:4" x14ac:dyDescent="0.2">
      <c r="A1518" s="55">
        <v>1457</v>
      </c>
      <c r="B1518" s="1232">
        <f>'Expenditures 15-22'!K289</f>
        <v>-102438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32704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-227263</v>
      </c>
      <c r="C1630" s="14" t="s">
        <v>672</v>
      </c>
      <c r="D1630" s="14" t="str">
        <f t="shared" si="24"/>
        <v>Error?</v>
      </c>
    </row>
    <row r="1631" spans="1:4" x14ac:dyDescent="0.2">
      <c r="A1631" s="55">
        <v>1570</v>
      </c>
      <c r="B1631" s="1232">
        <f>'Acct Summary 7-8'!D79</f>
        <v>76400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37624</v>
      </c>
      <c r="C1644" s="14" t="s">
        <v>672</v>
      </c>
      <c r="D1644" s="14" t="str">
        <f t="shared" si="24"/>
        <v>Error?</v>
      </c>
    </row>
    <row r="1645" spans="1:4" x14ac:dyDescent="0.2">
      <c r="A1645" s="55">
        <v>1584</v>
      </c>
      <c r="B1645" s="1232">
        <f>'Acct Summary 7-8'!E79</f>
        <v>-29181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-28024</v>
      </c>
      <c r="C1658" s="14" t="s">
        <v>672</v>
      </c>
      <c r="D1658" s="14" t="str">
        <f t="shared" si="24"/>
        <v>Error?</v>
      </c>
    </row>
    <row r="1659" spans="1:4" x14ac:dyDescent="0.2">
      <c r="A1659" s="55">
        <v>1598</v>
      </c>
      <c r="B1659" s="1232">
        <f>'Acct Summary 7-8'!F79</f>
        <v>82472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42775</v>
      </c>
      <c r="C1672" s="14" t="s">
        <v>672</v>
      </c>
      <c r="D1672" s="14" t="str">
        <f t="shared" si="25"/>
        <v>Error?</v>
      </c>
    </row>
    <row r="1673" spans="1:4" x14ac:dyDescent="0.2">
      <c r="A1673" s="55">
        <v>1612</v>
      </c>
      <c r="B1673" s="1232">
        <f>'Acct Summary 7-8'!G79</f>
        <v>284128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181690</v>
      </c>
      <c r="C1686" s="14" t="s">
        <v>672</v>
      </c>
      <c r="D1686" s="14" t="str">
        <f t="shared" si="25"/>
        <v>Error?</v>
      </c>
    </row>
    <row r="1687" spans="1:4" x14ac:dyDescent="0.2">
      <c r="A1687" s="55">
        <v>1626</v>
      </c>
      <c r="B1687" s="1232">
        <f>'Acct Summary 7-8'!H79</f>
        <v>888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888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958722</v>
      </c>
      <c r="C1744" s="14" t="s">
        <v>672</v>
      </c>
      <c r="D1744" s="14" t="str">
        <f t="shared" si="26"/>
        <v>Error?</v>
      </c>
    </row>
    <row r="1745" spans="1:5" x14ac:dyDescent="0.2">
      <c r="A1745" s="55">
        <v>1684</v>
      </c>
      <c r="B1745" s="1232">
        <f>'Tax Sched 24'!B5</f>
        <v>290519</v>
      </c>
      <c r="C1745" s="14" t="s">
        <v>672</v>
      </c>
      <c r="D1745" s="14" t="str">
        <f t="shared" si="26"/>
        <v>Error?</v>
      </c>
    </row>
    <row r="1746" spans="1:5" x14ac:dyDescent="0.2">
      <c r="A1746" s="55">
        <v>1685</v>
      </c>
      <c r="B1746" s="1232">
        <f>'Tax Sched 24'!B6</f>
        <v>518534</v>
      </c>
      <c r="C1746" s="14" t="s">
        <v>672</v>
      </c>
      <c r="D1746" s="14" t="str">
        <f t="shared" si="26"/>
        <v>Error?</v>
      </c>
    </row>
    <row r="1747" spans="1:5" x14ac:dyDescent="0.2">
      <c r="A1747" s="55">
        <v>1686</v>
      </c>
      <c r="B1747" s="1232">
        <f>'Tax Sched 24'!B7</f>
        <v>69762</v>
      </c>
      <c r="C1747" s="14" t="s">
        <v>672</v>
      </c>
      <c r="D1747" s="14" t="str">
        <f t="shared" si="26"/>
        <v>Error?</v>
      </c>
    </row>
    <row r="1748" spans="1:5" x14ac:dyDescent="0.2">
      <c r="A1748" s="55">
        <v>1687</v>
      </c>
      <c r="B1748" s="1232">
        <f>'Tax Sched 24'!B8</f>
        <v>97936</v>
      </c>
      <c r="C1748" s="14" t="s">
        <v>672</v>
      </c>
      <c r="D1748" s="14" t="str">
        <f t="shared" si="26"/>
        <v>Error?</v>
      </c>
    </row>
    <row r="1749" spans="1:5" x14ac:dyDescent="0.2">
      <c r="A1749" s="55">
        <v>1688</v>
      </c>
      <c r="B1749" s="1232">
        <f>'Tax Sched 24'!B10</f>
        <v>29089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620250</v>
      </c>
      <c r="C1752" s="14" t="s">
        <v>672</v>
      </c>
      <c r="D1752" s="14" t="str">
        <f t="shared" si="26"/>
        <v>Error?</v>
      </c>
    </row>
    <row r="1753" spans="1:5" x14ac:dyDescent="0.2">
      <c r="A1753" s="55">
        <v>1692</v>
      </c>
      <c r="B1753" s="1232">
        <f>'Tax Sched 24'!B12</f>
        <v>29089</v>
      </c>
      <c r="C1753" s="14" t="s">
        <v>672</v>
      </c>
      <c r="D1753" s="14" t="str">
        <f t="shared" si="26"/>
        <v>Error?</v>
      </c>
    </row>
    <row r="1754" spans="1:5" x14ac:dyDescent="0.2">
      <c r="A1754" s="55">
        <v>1693</v>
      </c>
      <c r="B1754" s="1232">
        <f>'Tax Sched 24'!B14</f>
        <v>11638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2759772</v>
      </c>
      <c r="C1759" s="14" t="s">
        <v>672</v>
      </c>
      <c r="D1759" s="14" t="str">
        <f t="shared" si="26"/>
        <v>Error?</v>
      </c>
    </row>
    <row r="1760" spans="1:5" x14ac:dyDescent="0.2">
      <c r="A1760" s="55">
        <v>1699</v>
      </c>
      <c r="B1760" s="1232">
        <f>'Tax Sched 24'!D4</f>
        <v>873313</v>
      </c>
      <c r="C1760" s="14" t="s">
        <v>672</v>
      </c>
      <c r="D1760" s="14" t="str">
        <f t="shared" si="26"/>
        <v>Error?</v>
      </c>
    </row>
    <row r="1761" spans="1:5" x14ac:dyDescent="0.2">
      <c r="A1761" s="55">
        <v>1700</v>
      </c>
      <c r="B1761" s="1232">
        <f>'Tax Sched 24'!D5</f>
        <v>264638</v>
      </c>
      <c r="C1761" s="14" t="s">
        <v>672</v>
      </c>
      <c r="D1761" s="14" t="str">
        <f t="shared" si="26"/>
        <v>Error?</v>
      </c>
    </row>
    <row r="1762" spans="1:5" s="80" customFormat="1" x14ac:dyDescent="0.2">
      <c r="A1762" s="55">
        <v>1701</v>
      </c>
      <c r="B1762" s="1232">
        <f>'Tax Sched 24'!D6</f>
        <v>472409</v>
      </c>
      <c r="C1762" s="14" t="s">
        <v>672</v>
      </c>
      <c r="D1762" s="14" t="str">
        <f t="shared" si="26"/>
        <v>Error?</v>
      </c>
      <c r="E1762" s="81"/>
    </row>
    <row r="1763" spans="1:5" x14ac:dyDescent="0.2">
      <c r="A1763" s="55">
        <v>1702</v>
      </c>
      <c r="B1763" s="1232">
        <f>'Tax Sched 24'!D7</f>
        <v>63548</v>
      </c>
      <c r="C1763" s="14" t="s">
        <v>672</v>
      </c>
      <c r="D1763" s="14" t="str">
        <f t="shared" si="26"/>
        <v>Error?</v>
      </c>
    </row>
    <row r="1764" spans="1:5" x14ac:dyDescent="0.2">
      <c r="A1764" s="55">
        <v>1703</v>
      </c>
      <c r="B1764" s="1232">
        <f>'Tax Sched 24'!D8</f>
        <v>86925</v>
      </c>
      <c r="C1764" s="14" t="s">
        <v>672</v>
      </c>
      <c r="D1764" s="14" t="str">
        <f t="shared" si="26"/>
        <v>Error?</v>
      </c>
    </row>
    <row r="1765" spans="1:5" x14ac:dyDescent="0.2">
      <c r="A1765" s="55">
        <v>1704</v>
      </c>
      <c r="B1765" s="1232">
        <f>'Tax Sched 24'!D10</f>
        <v>26501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561661</v>
      </c>
      <c r="C1768" s="14" t="s">
        <v>672</v>
      </c>
      <c r="D1768" s="14" t="str">
        <f t="shared" si="26"/>
        <v>Error?</v>
      </c>
    </row>
    <row r="1769" spans="1:5" x14ac:dyDescent="0.2">
      <c r="A1769" s="55">
        <v>1708</v>
      </c>
      <c r="B1769" s="1232">
        <f>'Tax Sched 24'!D12</f>
        <v>26501</v>
      </c>
      <c r="C1769" s="14" t="s">
        <v>672</v>
      </c>
      <c r="D1769" s="14" t="str">
        <f t="shared" si="26"/>
        <v>Error?</v>
      </c>
    </row>
    <row r="1770" spans="1:5" x14ac:dyDescent="0.2">
      <c r="A1770" s="55">
        <v>1709</v>
      </c>
      <c r="B1770" s="1232">
        <f>'Tax Sched 24'!D14</f>
        <v>10601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2506041</v>
      </c>
      <c r="C1775" s="14" t="s">
        <v>672</v>
      </c>
      <c r="D1775" s="14" t="str">
        <f t="shared" si="26"/>
        <v>Error?</v>
      </c>
    </row>
    <row r="1776" spans="1:5" x14ac:dyDescent="0.2">
      <c r="A1776" s="55">
        <v>1715</v>
      </c>
      <c r="B1776" s="1232">
        <f>'Tax Sched 24'!C4</f>
        <v>85409</v>
      </c>
      <c r="D1776" s="14" t="str">
        <f t="shared" si="26"/>
        <v>Error?</v>
      </c>
    </row>
    <row r="1777" spans="1:4" x14ac:dyDescent="0.2">
      <c r="A1777" s="55">
        <v>1716</v>
      </c>
      <c r="B1777" s="1232">
        <f>'Tax Sched 24'!C5</f>
        <v>25881</v>
      </c>
      <c r="D1777" s="14" t="str">
        <f t="shared" si="26"/>
        <v>Error?</v>
      </c>
    </row>
    <row r="1778" spans="1:4" x14ac:dyDescent="0.2">
      <c r="A1778" s="55">
        <v>1717</v>
      </c>
      <c r="B1778" s="1232">
        <f>'Tax Sched 24'!C6</f>
        <v>46125</v>
      </c>
      <c r="D1778" s="14" t="str">
        <f t="shared" si="26"/>
        <v>Error?</v>
      </c>
    </row>
    <row r="1779" spans="1:4" x14ac:dyDescent="0.2">
      <c r="A1779" s="55">
        <v>1718</v>
      </c>
      <c r="B1779" s="1232">
        <f>'Tax Sched 24'!C7</f>
        <v>6214</v>
      </c>
      <c r="D1779" s="14" t="str">
        <f t="shared" si="26"/>
        <v>Error?</v>
      </c>
    </row>
    <row r="1780" spans="1:4" x14ac:dyDescent="0.2">
      <c r="A1780" s="55">
        <v>1719</v>
      </c>
      <c r="B1780" s="1232">
        <f>'Tax Sched 24'!C8</f>
        <v>11011</v>
      </c>
      <c r="D1780" s="14" t="str">
        <f t="shared" si="26"/>
        <v>Error?</v>
      </c>
    </row>
    <row r="1781" spans="1:4" x14ac:dyDescent="0.2">
      <c r="A1781" s="55">
        <v>1720</v>
      </c>
      <c r="B1781" s="1232">
        <f>'Tax Sched 24'!C10</f>
        <v>2588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58589</v>
      </c>
      <c r="D1784" s="14" t="str">
        <f t="shared" si="26"/>
        <v>Error?</v>
      </c>
    </row>
    <row r="1785" spans="1:4" x14ac:dyDescent="0.2">
      <c r="A1785" s="55">
        <v>1724</v>
      </c>
      <c r="B1785" s="1232">
        <f>'Tax Sched 24'!C12</f>
        <v>2588</v>
      </c>
      <c r="D1785" s="14" t="str">
        <f t="shared" si="26"/>
        <v>Error?</v>
      </c>
    </row>
    <row r="1786" spans="1:4" x14ac:dyDescent="0.2">
      <c r="A1786" s="55">
        <v>1725</v>
      </c>
      <c r="B1786" s="1232">
        <f>'Tax Sched 24'!C14</f>
        <v>1037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253731</v>
      </c>
      <c r="C1791" s="14" t="s">
        <v>672</v>
      </c>
      <c r="D1791" s="14" t="str">
        <f t="shared" ref="D1791:D1854" si="27">IF(ISBLANK(B1791),"OK",IF(A1791-B1791=0,"OK","Error?"))</f>
        <v>Error?</v>
      </c>
    </row>
    <row r="1792" spans="1:4" x14ac:dyDescent="0.2">
      <c r="A1792" s="55">
        <v>1731</v>
      </c>
      <c r="B1792" s="1232">
        <f>'Tax Sched 24'!F4</f>
        <v>872926</v>
      </c>
      <c r="C1792" s="14" t="s">
        <v>672</v>
      </c>
      <c r="D1792" s="14" t="str">
        <f t="shared" si="27"/>
        <v>Error?</v>
      </c>
    </row>
    <row r="1793" spans="1:4" x14ac:dyDescent="0.2">
      <c r="A1793" s="55">
        <v>1732</v>
      </c>
      <c r="B1793" s="1232">
        <f>'Tax Sched 24'!F5</f>
        <v>264524</v>
      </c>
      <c r="C1793" s="14" t="s">
        <v>672</v>
      </c>
      <c r="D1793" s="14" t="str">
        <f t="shared" si="27"/>
        <v>Error?</v>
      </c>
    </row>
    <row r="1794" spans="1:4" x14ac:dyDescent="0.2">
      <c r="A1794" s="55">
        <v>1733</v>
      </c>
      <c r="B1794" s="1232">
        <f>'Tax Sched 24'!F6</f>
        <v>471424</v>
      </c>
      <c r="C1794" s="14" t="s">
        <v>672</v>
      </c>
      <c r="D1794" s="14" t="str">
        <f t="shared" si="27"/>
        <v>Error?</v>
      </c>
    </row>
    <row r="1795" spans="1:4" x14ac:dyDescent="0.2">
      <c r="A1795" s="55">
        <v>1734</v>
      </c>
      <c r="B1795" s="1232">
        <f>'Tax Sched 24'!F7</f>
        <v>63506</v>
      </c>
      <c r="C1795" s="14" t="s">
        <v>672</v>
      </c>
      <c r="D1795" s="14" t="str">
        <f t="shared" si="27"/>
        <v>Error?</v>
      </c>
    </row>
    <row r="1796" spans="1:4" x14ac:dyDescent="0.2">
      <c r="A1796" s="55">
        <v>1735</v>
      </c>
      <c r="B1796" s="1232">
        <f>'Tax Sched 24'!F8</f>
        <v>112542</v>
      </c>
      <c r="C1796" s="14" t="s">
        <v>672</v>
      </c>
      <c r="D1796" s="14" t="str">
        <f t="shared" si="27"/>
        <v>Error?</v>
      </c>
    </row>
    <row r="1797" spans="1:4" x14ac:dyDescent="0.2">
      <c r="A1797" s="55">
        <v>1736</v>
      </c>
      <c r="B1797" s="1232">
        <f>'Tax Sched 24'!F10</f>
        <v>26452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598808</v>
      </c>
      <c r="C1800" s="14" t="s">
        <v>672</v>
      </c>
      <c r="D1800" s="14" t="str">
        <f t="shared" si="27"/>
        <v>Error?</v>
      </c>
    </row>
    <row r="1801" spans="1:4" x14ac:dyDescent="0.2">
      <c r="A1801" s="55">
        <v>1740</v>
      </c>
      <c r="B1801" s="1232">
        <f>'Tax Sched 24'!F12</f>
        <v>26452</v>
      </c>
      <c r="C1801" s="14" t="s">
        <v>672</v>
      </c>
      <c r="D1801" s="14" t="str">
        <f t="shared" si="27"/>
        <v>Error?</v>
      </c>
    </row>
    <row r="1802" spans="1:4" x14ac:dyDescent="0.2">
      <c r="A1802" s="55">
        <v>1741</v>
      </c>
      <c r="B1802" s="1232">
        <f>'Tax Sched 24'!F14</f>
        <v>10602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958335</v>
      </c>
      <c r="D1808" s="14" t="str">
        <f t="shared" si="27"/>
        <v>Error?</v>
      </c>
    </row>
    <row r="1809" spans="1:4" x14ac:dyDescent="0.2">
      <c r="A1809" s="55">
        <v>1748</v>
      </c>
      <c r="B1809" s="1232">
        <f>'Tax Sched 24'!E5</f>
        <v>290405</v>
      </c>
      <c r="D1809" s="14" t="str">
        <f t="shared" si="27"/>
        <v>Error?</v>
      </c>
    </row>
    <row r="1810" spans="1:4" x14ac:dyDescent="0.2">
      <c r="A1810" s="55">
        <v>1749</v>
      </c>
      <c r="B1810" s="1232">
        <f>'Tax Sched 24'!E6</f>
        <v>517549</v>
      </c>
      <c r="D1810" s="14" t="str">
        <f t="shared" si="27"/>
        <v>Error?</v>
      </c>
    </row>
    <row r="1811" spans="1:4" x14ac:dyDescent="0.2">
      <c r="A1811" s="55">
        <v>1750</v>
      </c>
      <c r="B1811" s="1232">
        <f>'Tax Sched 24'!E7</f>
        <v>69720</v>
      </c>
      <c r="D1811" s="14" t="str">
        <f t="shared" si="27"/>
        <v>Error?</v>
      </c>
    </row>
    <row r="1812" spans="1:4" x14ac:dyDescent="0.2">
      <c r="A1812" s="55">
        <v>1751</v>
      </c>
      <c r="B1812" s="1232">
        <f>'Tax Sched 24'!E8</f>
        <v>123553</v>
      </c>
      <c r="D1812" s="14" t="str">
        <f t="shared" si="27"/>
        <v>Error?</v>
      </c>
    </row>
    <row r="1813" spans="1:4" x14ac:dyDescent="0.2">
      <c r="A1813" s="55">
        <v>1752</v>
      </c>
      <c r="B1813" s="1232">
        <f>'Tax Sched 24'!E10</f>
        <v>29040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657397</v>
      </c>
      <c r="D1816" s="14" t="str">
        <f t="shared" si="27"/>
        <v>Error?</v>
      </c>
    </row>
    <row r="1817" spans="1:4" x14ac:dyDescent="0.2">
      <c r="A1817" s="55">
        <v>1756</v>
      </c>
      <c r="B1817" s="1232">
        <f>'Tax Sched 24'!E12</f>
        <v>29040</v>
      </c>
      <c r="D1817" s="14" t="str">
        <f t="shared" si="27"/>
        <v>Error?</v>
      </c>
    </row>
    <row r="1818" spans="1:4" x14ac:dyDescent="0.2">
      <c r="A1818" s="55">
        <v>1757</v>
      </c>
      <c r="B1818" s="1232">
        <f>'Tax Sched 24'!E14</f>
        <v>11639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2847011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4917149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11638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11638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11638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100686</v>
      </c>
      <c r="D2008" s="14" t="str">
        <f t="shared" si="30"/>
        <v>Error?</v>
      </c>
    </row>
    <row r="2009" spans="1:4" x14ac:dyDescent="0.2">
      <c r="A2009" s="55">
        <v>1948</v>
      </c>
      <c r="B2009" s="1232">
        <f>'Cap Outlay Deprec 27'!C8</f>
        <v>11690654</v>
      </c>
      <c r="D2009" s="14" t="str">
        <f t="shared" si="30"/>
        <v>Error?</v>
      </c>
    </row>
    <row r="2010" spans="1:4" x14ac:dyDescent="0.2">
      <c r="A2010" s="55">
        <v>1949</v>
      </c>
      <c r="B2010" s="1232">
        <f>'Cap Outlay Deprec 27'!C10</f>
        <v>2670908</v>
      </c>
      <c r="D2010" s="14" t="str">
        <f t="shared" si="30"/>
        <v>Error?</v>
      </c>
    </row>
    <row r="2011" spans="1:4" x14ac:dyDescent="0.2">
      <c r="A2011" s="55">
        <v>1950</v>
      </c>
      <c r="B2011" s="1232">
        <f>'Cap Outlay Deprec 27'!C12</f>
        <v>3354456</v>
      </c>
      <c r="D2011" s="14" t="str">
        <f t="shared" si="30"/>
        <v>Error?</v>
      </c>
    </row>
    <row r="2012" spans="1:4" x14ac:dyDescent="0.2">
      <c r="A2012" s="55">
        <v>1951</v>
      </c>
      <c r="B2012" s="1232">
        <f>'Cap Outlay Deprec 27'!C13</f>
        <v>899332</v>
      </c>
      <c r="D2012" s="14" t="str">
        <f t="shared" si="30"/>
        <v>Error?</v>
      </c>
    </row>
    <row r="2013" spans="1:4" x14ac:dyDescent="0.2">
      <c r="A2013" s="55">
        <v>1952</v>
      </c>
      <c r="B2013" s="1232">
        <f>'Cap Outlay Deprec 27'!C16</f>
        <v>19667220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624817</v>
      </c>
      <c r="D2016" s="14" t="str">
        <f t="shared" si="30"/>
        <v>Error?</v>
      </c>
    </row>
    <row r="2017" spans="1:4" x14ac:dyDescent="0.2">
      <c r="A2017" s="55">
        <v>1956</v>
      </c>
      <c r="B2017" s="1232">
        <f>'Cap Outlay Deprec 27'!D12</f>
        <v>18672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643489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570228</v>
      </c>
      <c r="C2025" s="14" t="s">
        <v>672</v>
      </c>
      <c r="D2025" s="14" t="str">
        <f t="shared" si="30"/>
        <v>Error?</v>
      </c>
    </row>
    <row r="2026" spans="1:4" x14ac:dyDescent="0.2">
      <c r="A2026" s="55">
        <v>1965</v>
      </c>
      <c r="B2026" s="1232">
        <f>'Cap Outlay Deprec 27'!F5</f>
        <v>100686</v>
      </c>
      <c r="C2026" s="14" t="s">
        <v>672</v>
      </c>
      <c r="D2026" s="14" t="str">
        <f t="shared" si="30"/>
        <v>Error?</v>
      </c>
    </row>
    <row r="2027" spans="1:4" x14ac:dyDescent="0.2">
      <c r="A2027" s="55">
        <v>1966</v>
      </c>
      <c r="B2027" s="1232">
        <f>'Cap Outlay Deprec 27'!F8</f>
        <v>11690654</v>
      </c>
      <c r="C2027" s="14" t="s">
        <v>672</v>
      </c>
      <c r="D2027" s="14" t="str">
        <f t="shared" si="30"/>
        <v>Error?</v>
      </c>
    </row>
    <row r="2028" spans="1:4" x14ac:dyDescent="0.2">
      <c r="A2028" s="55">
        <v>1967</v>
      </c>
      <c r="B2028" s="1232">
        <f>'Cap Outlay Deprec 27'!F10</f>
        <v>3295725</v>
      </c>
      <c r="C2028" s="14" t="s">
        <v>672</v>
      </c>
      <c r="D2028" s="14" t="str">
        <f t="shared" si="30"/>
        <v>Error?</v>
      </c>
    </row>
    <row r="2029" spans="1:4" x14ac:dyDescent="0.2">
      <c r="A2029" s="55">
        <v>1968</v>
      </c>
      <c r="B2029" s="1232">
        <f>'Cap Outlay Deprec 27'!F12</f>
        <v>3373128</v>
      </c>
      <c r="C2029" s="14" t="s">
        <v>672</v>
      </c>
      <c r="D2029" s="14" t="str">
        <f t="shared" si="30"/>
        <v>Error?</v>
      </c>
    </row>
    <row r="2030" spans="1:4" x14ac:dyDescent="0.2">
      <c r="A2030" s="55">
        <v>1969</v>
      </c>
      <c r="B2030" s="1232">
        <f>'Cap Outlay Deprec 27'!F13</f>
        <v>899332</v>
      </c>
      <c r="C2030" s="14" t="s">
        <v>672</v>
      </c>
      <c r="D2030" s="14" t="str">
        <f t="shared" si="30"/>
        <v>Error?</v>
      </c>
    </row>
    <row r="2031" spans="1:4" x14ac:dyDescent="0.2">
      <c r="A2031" s="55">
        <v>1970</v>
      </c>
      <c r="B2031" s="1232">
        <f>'Cap Outlay Deprec 27'!F16</f>
        <v>19740481</v>
      </c>
      <c r="C2031" s="14" t="s">
        <v>672</v>
      </c>
      <c r="D2031" s="14" t="str">
        <f t="shared" si="30"/>
        <v>Error?</v>
      </c>
    </row>
    <row r="2032" spans="1:4" x14ac:dyDescent="0.2">
      <c r="A2032" s="83">
        <v>1971</v>
      </c>
      <c r="D2032" s="14" t="str">
        <f t="shared" si="30"/>
        <v>OK</v>
      </c>
    </row>
    <row r="2033" spans="1:4" x14ac:dyDescent="0.2">
      <c r="A2033" s="55">
        <v>1972</v>
      </c>
      <c r="B2033" s="1232">
        <f>'Cap Outlay Deprec 27'!H8</f>
        <v>6860218</v>
      </c>
      <c r="D2033" s="14" t="str">
        <f t="shared" si="30"/>
        <v>Error?</v>
      </c>
    </row>
    <row r="2034" spans="1:4" x14ac:dyDescent="0.2">
      <c r="A2034" s="55">
        <v>1973</v>
      </c>
      <c r="B2034" s="1232">
        <f>'Cap Outlay Deprec 27'!H10</f>
        <v>919524</v>
      </c>
      <c r="D2034" s="14" t="str">
        <f t="shared" si="30"/>
        <v>Error?</v>
      </c>
    </row>
    <row r="2035" spans="1:4" x14ac:dyDescent="0.2">
      <c r="A2035" s="55">
        <v>1974</v>
      </c>
      <c r="B2035" s="1232">
        <f>'Cap Outlay Deprec 27'!H12</f>
        <v>3306212</v>
      </c>
      <c r="D2035" s="14" t="str">
        <f t="shared" si="30"/>
        <v>Error?</v>
      </c>
    </row>
    <row r="2036" spans="1:4" x14ac:dyDescent="0.2">
      <c r="A2036" s="55">
        <v>1975</v>
      </c>
      <c r="B2036" s="1232">
        <f>'Cap Outlay Deprec 27'!H13</f>
        <v>286606</v>
      </c>
      <c r="D2036" s="14" t="str">
        <f t="shared" si="30"/>
        <v>Error?</v>
      </c>
    </row>
    <row r="2037" spans="1:4" x14ac:dyDescent="0.2">
      <c r="A2037" s="55">
        <v>1976</v>
      </c>
      <c r="B2037" s="1232">
        <f>'Cap Outlay Deprec 27'!H16</f>
        <v>11713745</v>
      </c>
      <c r="C2037" s="14" t="s">
        <v>672</v>
      </c>
      <c r="D2037" s="14" t="str">
        <f t="shared" si="30"/>
        <v>Error?</v>
      </c>
    </row>
    <row r="2038" spans="1:4" x14ac:dyDescent="0.2">
      <c r="A2038" s="83">
        <v>1977</v>
      </c>
      <c r="D2038" s="14" t="str">
        <f t="shared" si="30"/>
        <v>OK</v>
      </c>
    </row>
    <row r="2039" spans="1:4" x14ac:dyDescent="0.2">
      <c r="A2039" s="55">
        <v>1978</v>
      </c>
      <c r="B2039" s="1232">
        <f>'Cap Outlay Deprec 27'!I8</f>
        <v>233813</v>
      </c>
      <c r="D2039" s="14" t="str">
        <f t="shared" si="30"/>
        <v>Error?</v>
      </c>
    </row>
    <row r="2040" spans="1:4" x14ac:dyDescent="0.2">
      <c r="A2040" s="55">
        <v>1979</v>
      </c>
      <c r="B2040" s="1232">
        <f>'Cap Outlay Deprec 27'!I10</f>
        <v>119526</v>
      </c>
      <c r="D2040" s="14" t="str">
        <f t="shared" si="30"/>
        <v>Error?</v>
      </c>
    </row>
    <row r="2041" spans="1:4" x14ac:dyDescent="0.2">
      <c r="A2041" s="55">
        <v>1980</v>
      </c>
      <c r="B2041" s="1232">
        <f>'Cap Outlay Deprec 27'!I12</f>
        <v>10829</v>
      </c>
      <c r="D2041" s="14" t="str">
        <f t="shared" si="30"/>
        <v>Error?</v>
      </c>
    </row>
    <row r="2042" spans="1:4" x14ac:dyDescent="0.2">
      <c r="A2042" s="55">
        <v>1981</v>
      </c>
      <c r="B2042" s="1232">
        <f>'Cap Outlay Deprec 27'!I13</f>
        <v>150789</v>
      </c>
      <c r="D2042" s="14" t="str">
        <f t="shared" si="30"/>
        <v>Error?</v>
      </c>
    </row>
    <row r="2043" spans="1:4" x14ac:dyDescent="0.2">
      <c r="A2043" s="55">
        <v>1982</v>
      </c>
      <c r="B2043" s="1232">
        <f>'Cap Outlay Deprec 27'!I16</f>
        <v>549629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7094031</v>
      </c>
      <c r="C2051" s="14" t="s">
        <v>672</v>
      </c>
      <c r="D2051" s="14" t="str">
        <f t="shared" si="31"/>
        <v>Error?</v>
      </c>
    </row>
    <row r="2052" spans="1:4" x14ac:dyDescent="0.2">
      <c r="A2052" s="55">
        <v>1991</v>
      </c>
      <c r="B2052" s="1232">
        <f>'Cap Outlay Deprec 27'!K10</f>
        <v>1039050</v>
      </c>
      <c r="C2052" s="14" t="s">
        <v>672</v>
      </c>
      <c r="D2052" s="14" t="str">
        <f t="shared" si="31"/>
        <v>Error?</v>
      </c>
    </row>
    <row r="2053" spans="1:4" x14ac:dyDescent="0.2">
      <c r="A2053" s="55">
        <v>1992</v>
      </c>
      <c r="B2053" s="1232">
        <f>'Cap Outlay Deprec 27'!K12</f>
        <v>3317041</v>
      </c>
      <c r="C2053" s="14" t="s">
        <v>672</v>
      </c>
      <c r="D2053" s="14" t="str">
        <f t="shared" si="31"/>
        <v>Error?</v>
      </c>
    </row>
    <row r="2054" spans="1:4" x14ac:dyDescent="0.2">
      <c r="A2054" s="55">
        <v>1993</v>
      </c>
      <c r="B2054" s="1232">
        <f>'Cap Outlay Deprec 27'!K13</f>
        <v>437395</v>
      </c>
      <c r="C2054" s="14" t="s">
        <v>672</v>
      </c>
      <c r="D2054" s="14" t="str">
        <f t="shared" si="31"/>
        <v>Error?</v>
      </c>
    </row>
    <row r="2055" spans="1:4" x14ac:dyDescent="0.2">
      <c r="A2055" s="55">
        <v>1994</v>
      </c>
      <c r="B2055" s="1232">
        <f>'Cap Outlay Deprec 27'!K16</f>
        <v>12263374</v>
      </c>
      <c r="C2055" s="14" t="s">
        <v>672</v>
      </c>
      <c r="D2055" s="14" t="str">
        <f t="shared" si="31"/>
        <v>Error?</v>
      </c>
    </row>
    <row r="2056" spans="1:4" x14ac:dyDescent="0.2">
      <c r="A2056" s="55">
        <v>1995</v>
      </c>
      <c r="B2056" s="1232">
        <f>'Cap Outlay Deprec 27'!L5</f>
        <v>100686</v>
      </c>
      <c r="C2056" s="14" t="s">
        <v>672</v>
      </c>
      <c r="D2056" s="14" t="str">
        <f t="shared" si="31"/>
        <v>Error?</v>
      </c>
    </row>
    <row r="2057" spans="1:4" x14ac:dyDescent="0.2">
      <c r="A2057" s="55">
        <v>1996</v>
      </c>
      <c r="B2057" s="1232">
        <f>'Cap Outlay Deprec 27'!L8</f>
        <v>4596623</v>
      </c>
      <c r="C2057" s="14" t="s">
        <v>672</v>
      </c>
      <c r="D2057" s="14" t="str">
        <f t="shared" si="31"/>
        <v>Error?</v>
      </c>
    </row>
    <row r="2058" spans="1:4" x14ac:dyDescent="0.2">
      <c r="A2058" s="55">
        <v>1997</v>
      </c>
      <c r="B2058" s="1232">
        <f>'Cap Outlay Deprec 27'!L10</f>
        <v>2256675</v>
      </c>
      <c r="C2058" s="14" t="s">
        <v>672</v>
      </c>
      <c r="D2058" s="14" t="str">
        <f t="shared" si="31"/>
        <v>Error?</v>
      </c>
    </row>
    <row r="2059" spans="1:4" x14ac:dyDescent="0.2">
      <c r="A2059" s="55">
        <v>1998</v>
      </c>
      <c r="B2059" s="1232">
        <f>'Cap Outlay Deprec 27'!L12</f>
        <v>56087</v>
      </c>
      <c r="C2059" s="14" t="s">
        <v>672</v>
      </c>
      <c r="D2059" s="14" t="str">
        <f t="shared" si="31"/>
        <v>Error?</v>
      </c>
    </row>
    <row r="2060" spans="1:4" x14ac:dyDescent="0.2">
      <c r="A2060" s="55">
        <v>1999</v>
      </c>
      <c r="B2060" s="1232">
        <f>'Cap Outlay Deprec 27'!L13</f>
        <v>461937</v>
      </c>
      <c r="C2060" s="14" t="s">
        <v>672</v>
      </c>
      <c r="D2060" s="14" t="str">
        <f t="shared" si="31"/>
        <v>Error?</v>
      </c>
    </row>
    <row r="2061" spans="1:4" x14ac:dyDescent="0.2">
      <c r="A2061" s="55">
        <v>2000</v>
      </c>
      <c r="B2061" s="1232">
        <f>'Cap Outlay Deprec 27'!L16</f>
        <v>7477107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493984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513984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1737827</v>
      </c>
      <c r="C2551" s="14" t="s">
        <v>672</v>
      </c>
      <c r="D2551" s="14" t="str">
        <f t="shared" si="38"/>
        <v>Error?</v>
      </c>
    </row>
    <row r="2552" spans="1:4" x14ac:dyDescent="0.2">
      <c r="A2552" s="83">
        <v>2491</v>
      </c>
      <c r="D2552" s="14" t="str">
        <f t="shared" si="38"/>
        <v>OK</v>
      </c>
    </row>
    <row r="2553" spans="1:4" x14ac:dyDescent="0.2">
      <c r="A2553" s="55">
        <v>2492</v>
      </c>
      <c r="B2553" s="1232">
        <f>'Acct Summary 7-8'!C6</f>
        <v>3946667</v>
      </c>
      <c r="C2553" s="14" t="s">
        <v>672</v>
      </c>
      <c r="D2553" s="14" t="str">
        <f t="shared" si="38"/>
        <v>Error?</v>
      </c>
    </row>
    <row r="2554" spans="1:4" x14ac:dyDescent="0.2">
      <c r="A2554" s="55">
        <v>2493</v>
      </c>
      <c r="B2554" s="1232">
        <f>'Acct Summary 7-8'!C7</f>
        <v>1328989</v>
      </c>
      <c r="C2554" s="14" t="s">
        <v>672</v>
      </c>
      <c r="D2554" s="14" t="str">
        <f t="shared" si="38"/>
        <v>Error?</v>
      </c>
    </row>
    <row r="2555" spans="1:4" x14ac:dyDescent="0.2">
      <c r="A2555" s="55">
        <v>2494</v>
      </c>
      <c r="B2555" s="1232">
        <f>'Acct Summary 7-8'!C8</f>
        <v>7013483</v>
      </c>
      <c r="C2555" s="14" t="s">
        <v>672</v>
      </c>
      <c r="D2555" s="14" t="str">
        <f t="shared" si="38"/>
        <v>Error?</v>
      </c>
    </row>
    <row r="2556" spans="1:4" x14ac:dyDescent="0.2">
      <c r="A2556" s="55">
        <v>2495</v>
      </c>
      <c r="B2556" s="1232">
        <f>'Acct Summary 7-8'!C12</f>
        <v>4272052</v>
      </c>
      <c r="C2556" s="14" t="s">
        <v>672</v>
      </c>
      <c r="D2556" s="14" t="str">
        <f t="shared" si="38"/>
        <v>Error?</v>
      </c>
    </row>
    <row r="2557" spans="1:4" x14ac:dyDescent="0.2">
      <c r="A2557" s="55">
        <v>2496</v>
      </c>
      <c r="B2557" s="1232">
        <f>'Acct Summary 7-8'!C13</f>
        <v>2301708</v>
      </c>
      <c r="C2557" s="14" t="s">
        <v>672</v>
      </c>
      <c r="D2557" s="14" t="str">
        <f t="shared" si="38"/>
        <v>Error?</v>
      </c>
    </row>
    <row r="2558" spans="1:4" x14ac:dyDescent="0.2">
      <c r="A2558" s="55">
        <v>2497</v>
      </c>
      <c r="B2558" s="1232">
        <f>'Acct Summary 7-8'!C14</f>
        <v>185706</v>
      </c>
      <c r="C2558" s="14" t="s">
        <v>672</v>
      </c>
      <c r="D2558" s="14" t="str">
        <f t="shared" si="38"/>
        <v>Error?</v>
      </c>
    </row>
    <row r="2559" spans="1:4" x14ac:dyDescent="0.2">
      <c r="A2559" s="55">
        <v>2498</v>
      </c>
      <c r="B2559" s="1232">
        <f>'Acct Summary 7-8'!C15</f>
        <v>513984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7273450</v>
      </c>
      <c r="C2561" s="14" t="s">
        <v>672</v>
      </c>
      <c r="D2561" s="14" t="str">
        <f t="shared" si="39"/>
        <v>Error?</v>
      </c>
    </row>
    <row r="2562" spans="1:4" x14ac:dyDescent="0.2">
      <c r="A2562" s="55">
        <v>2501</v>
      </c>
      <c r="B2562" s="1232">
        <f>'Acct Summary 7-8'!C20</f>
        <v>-259967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448286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65514</v>
      </c>
      <c r="C2567" s="14" t="s">
        <v>672</v>
      </c>
      <c r="D2567" s="14" t="str">
        <f t="shared" si="39"/>
        <v>Error?</v>
      </c>
    </row>
    <row r="2568" spans="1:4" x14ac:dyDescent="0.2">
      <c r="A2568" s="55">
        <v>2507</v>
      </c>
      <c r="B2568" s="1232">
        <f>'Acct Summary 7-8'!D8</f>
        <v>513800</v>
      </c>
      <c r="C2568" s="14" t="s">
        <v>672</v>
      </c>
      <c r="D2568" s="14" t="str">
        <f t="shared" si="39"/>
        <v>Error?</v>
      </c>
    </row>
    <row r="2569" spans="1:4" x14ac:dyDescent="0.2">
      <c r="A2569" s="55">
        <v>2508</v>
      </c>
      <c r="B2569" s="1232">
        <f>'Acct Summary 7-8'!D13</f>
        <v>552576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552576</v>
      </c>
      <c r="C2573" s="14" t="s">
        <v>672</v>
      </c>
      <c r="D2573" s="14" t="str">
        <f t="shared" si="39"/>
        <v>Error?</v>
      </c>
    </row>
    <row r="2574" spans="1:4" x14ac:dyDescent="0.2">
      <c r="A2574" s="55">
        <v>2513</v>
      </c>
      <c r="B2574" s="1232">
        <f>'Acct Summary 7-8'!D20</f>
        <v>-38776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93441</v>
      </c>
      <c r="C2591" s="14" t="s">
        <v>672</v>
      </c>
      <c r="D2591" s="14" t="str">
        <f t="shared" si="39"/>
        <v>Error?</v>
      </c>
    </row>
    <row r="2592" spans="1:4" x14ac:dyDescent="0.2">
      <c r="A2592" s="83">
        <v>2531</v>
      </c>
      <c r="D2592" s="14" t="str">
        <f t="shared" si="39"/>
        <v>OK</v>
      </c>
    </row>
    <row r="2593" spans="1:4" x14ac:dyDescent="0.2">
      <c r="A2593" s="55">
        <v>2532</v>
      </c>
      <c r="B2593" s="1232">
        <f>'Acct Summary 7-8'!F6</f>
        <v>98440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191881</v>
      </c>
      <c r="C2595" s="14" t="s">
        <v>672</v>
      </c>
      <c r="D2595" s="14" t="str">
        <f t="shared" si="39"/>
        <v>Error?</v>
      </c>
    </row>
    <row r="2596" spans="1:4" x14ac:dyDescent="0.2">
      <c r="A2596" s="55">
        <v>2535</v>
      </c>
      <c r="B2596" s="1232">
        <f>'Acct Summary 7-8'!F13</f>
        <v>231578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231578</v>
      </c>
      <c r="C2600" s="14" t="s">
        <v>672</v>
      </c>
      <c r="D2600" s="14" t="str">
        <f t="shared" si="39"/>
        <v>Error?</v>
      </c>
    </row>
    <row r="2601" spans="1:4" x14ac:dyDescent="0.2">
      <c r="A2601" s="55">
        <v>2540</v>
      </c>
      <c r="B2601" s="1232">
        <f>'Acct Summary 7-8'!F20</f>
        <v>-39697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250478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250478</v>
      </c>
      <c r="C2606" s="14" t="s">
        <v>672</v>
      </c>
      <c r="D2606" s="14" t="str">
        <f t="shared" si="39"/>
        <v>Error?</v>
      </c>
    </row>
    <row r="2607" spans="1:4" x14ac:dyDescent="0.2">
      <c r="A2607" s="55">
        <v>2546</v>
      </c>
      <c r="B2607" s="1232">
        <f>'Acct Summary 7-8'!G12</f>
        <v>84534</v>
      </c>
      <c r="C2607" s="14" t="s">
        <v>672</v>
      </c>
      <c r="D2607" s="14" t="str">
        <f t="shared" si="39"/>
        <v>Error?</v>
      </c>
    </row>
    <row r="2608" spans="1:4" x14ac:dyDescent="0.2">
      <c r="A2608" s="55">
        <v>2547</v>
      </c>
      <c r="B2608" s="1232">
        <f>'Acct Summary 7-8'!G13</f>
        <v>241024</v>
      </c>
      <c r="C2608" s="14" t="s">
        <v>672</v>
      </c>
      <c r="D2608" s="14" t="str">
        <f t="shared" si="39"/>
        <v>Error?</v>
      </c>
    </row>
    <row r="2609" spans="1:4" x14ac:dyDescent="0.2">
      <c r="A2609" s="55">
        <v>2548</v>
      </c>
      <c r="B2609" s="1232">
        <f>'Acct Summary 7-8'!G14</f>
        <v>27358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352916</v>
      </c>
      <c r="C2612" s="14" t="s">
        <v>672</v>
      </c>
      <c r="D2612" s="14" t="str">
        <f t="shared" si="39"/>
        <v>Error?</v>
      </c>
    </row>
    <row r="2613" spans="1:4" x14ac:dyDescent="0.2">
      <c r="A2613" s="55">
        <v>2552</v>
      </c>
      <c r="B2613" s="1232">
        <f>'Acct Summary 7-8'!G20</f>
        <v>-102438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518629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518629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517472</v>
      </c>
      <c r="C2634" s="14" t="s">
        <v>672</v>
      </c>
      <c r="D2634" s="14" t="str">
        <f t="shared" si="40"/>
        <v>Error?</v>
      </c>
    </row>
    <row r="2635" spans="1:4" x14ac:dyDescent="0.2">
      <c r="A2635" s="55">
        <v>2574</v>
      </c>
      <c r="B2635" s="1232">
        <f>'Acct Summary 7-8'!E17</f>
        <v>517472</v>
      </c>
      <c r="C2635" s="14" t="s">
        <v>672</v>
      </c>
      <c r="D2635" s="14" t="str">
        <f t="shared" si="40"/>
        <v>Error?</v>
      </c>
    </row>
    <row r="2636" spans="1:4" x14ac:dyDescent="0.2">
      <c r="A2636" s="55">
        <v>2575</v>
      </c>
      <c r="B2636" s="1232">
        <f>'Acct Summary 7-8'!E20</f>
        <v>1157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159341</v>
      </c>
      <c r="D2718" s="14" t="str">
        <f t="shared" si="41"/>
        <v>Error?</v>
      </c>
    </row>
    <row r="2719" spans="1:4" x14ac:dyDescent="0.2">
      <c r="A2719" s="55">
        <v>2658</v>
      </c>
      <c r="B2719" s="1232">
        <f>'Expenditures 15-22'!D51</f>
        <v>32059</v>
      </c>
      <c r="D2719" s="14" t="str">
        <f t="shared" si="41"/>
        <v>Error?</v>
      </c>
    </row>
    <row r="2720" spans="1:4" x14ac:dyDescent="0.2">
      <c r="A2720" s="55">
        <v>2659</v>
      </c>
      <c r="B2720" s="1232">
        <f>'Expenditures 15-22'!E51</f>
        <v>12391</v>
      </c>
      <c r="D2720" s="14" t="str">
        <f t="shared" si="41"/>
        <v>Error?</v>
      </c>
    </row>
    <row r="2721" spans="1:4" x14ac:dyDescent="0.2">
      <c r="A2721" s="55">
        <v>2660</v>
      </c>
      <c r="B2721" s="1232">
        <f>'Expenditures 15-22'!F51</f>
        <v>3383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207174</v>
      </c>
      <c r="C2724" s="14" t="s">
        <v>672</v>
      </c>
      <c r="D2724" s="14" t="str">
        <f t="shared" si="41"/>
        <v>Error?</v>
      </c>
    </row>
    <row r="2725" spans="1:4" x14ac:dyDescent="0.2">
      <c r="A2725" s="55">
        <v>2664</v>
      </c>
      <c r="B2725" s="1232">
        <f>'Expenditures 15-22'!D241</f>
        <v>19149</v>
      </c>
      <c r="D2725" s="14" t="str">
        <f t="shared" si="41"/>
        <v>Error?</v>
      </c>
    </row>
    <row r="2726" spans="1:4" x14ac:dyDescent="0.2">
      <c r="A2726" s="55">
        <v>2665</v>
      </c>
      <c r="B2726" s="1232">
        <f>'Expenditures 15-22'!K241</f>
        <v>19149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20000</v>
      </c>
      <c r="C2789" s="14" t="s">
        <v>672</v>
      </c>
      <c r="D2789" s="14" t="str">
        <f t="shared" si="42"/>
        <v>Error?</v>
      </c>
    </row>
    <row r="2790" spans="1:4" x14ac:dyDescent="0.2">
      <c r="A2790" s="55">
        <v>2729</v>
      </c>
      <c r="B2790" s="1232">
        <f>'Expenditures 15-22'!E102</f>
        <v>20000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274258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987103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25245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987103</v>
      </c>
      <c r="D2912" s="14" t="str">
        <f t="shared" si="44"/>
        <v>Error?</v>
      </c>
    </row>
    <row r="2913" spans="1:4" x14ac:dyDescent="0.2">
      <c r="A2913" s="55">
        <v>2852</v>
      </c>
      <c r="B2913" s="1232">
        <f>'Assets-Liab 5-6'!I41</f>
        <v>987103</v>
      </c>
      <c r="C2913" s="14" t="s">
        <v>672</v>
      </c>
      <c r="D2913" s="14" t="str">
        <f t="shared" si="44"/>
        <v>Error?</v>
      </c>
    </row>
    <row r="2914" spans="1:4" x14ac:dyDescent="0.2">
      <c r="A2914" s="55">
        <v>2853</v>
      </c>
      <c r="B2914" s="1232">
        <f>'Assets-Liab 5-6'!L33</f>
        <v>25245</v>
      </c>
      <c r="D2914" s="14" t="str">
        <f t="shared" si="44"/>
        <v>Error?</v>
      </c>
    </row>
    <row r="2915" spans="1:4" x14ac:dyDescent="0.2">
      <c r="A2915" s="83">
        <v>2854</v>
      </c>
      <c r="D2915" s="14" t="str">
        <f t="shared" si="44"/>
        <v>OK</v>
      </c>
    </row>
    <row r="2916" spans="1:4" x14ac:dyDescent="0.2">
      <c r="A2916" s="55">
        <v>2855</v>
      </c>
      <c r="B2916" s="1232">
        <f>'Assets-Liab 5-6'!L34</f>
        <v>25245</v>
      </c>
      <c r="C2916" s="14" t="s">
        <v>672</v>
      </c>
      <c r="D2916" s="14" t="str">
        <f t="shared" si="44"/>
        <v>Error?</v>
      </c>
    </row>
    <row r="2917" spans="1:4" x14ac:dyDescent="0.2">
      <c r="A2917" s="55">
        <v>2856</v>
      </c>
      <c r="B2917" s="1232">
        <f>'Assets-Liab 5-6'!L41</f>
        <v>25245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20000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493984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513984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83720</v>
      </c>
      <c r="D3055" s="14" t="str">
        <f t="shared" si="46"/>
        <v>Error?</v>
      </c>
    </row>
    <row r="3056" spans="1:4" x14ac:dyDescent="0.2">
      <c r="A3056" s="55">
        <v>2995</v>
      </c>
      <c r="B3056" s="1232">
        <f>'Expenditures 15-22'!D10</f>
        <v>14187</v>
      </c>
      <c r="D3056" s="14" t="str">
        <f t="shared" si="46"/>
        <v>Error?</v>
      </c>
    </row>
    <row r="3057" spans="1:4" x14ac:dyDescent="0.2">
      <c r="A3057" s="55">
        <v>2996</v>
      </c>
      <c r="B3057" s="1232">
        <f>'Expenditures 15-22'!E10</f>
        <v>189406</v>
      </c>
      <c r="D3057" s="14" t="str">
        <f t="shared" si="46"/>
        <v>Error?</v>
      </c>
    </row>
    <row r="3058" spans="1:4" x14ac:dyDescent="0.2">
      <c r="A3058" s="55">
        <v>2997</v>
      </c>
      <c r="B3058" s="1232">
        <f>'Expenditures 15-22'!F10</f>
        <v>50667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337980</v>
      </c>
      <c r="C3062" s="14" t="s">
        <v>672</v>
      </c>
      <c r="D3062" s="14" t="str">
        <f t="shared" si="46"/>
        <v>Error?</v>
      </c>
    </row>
    <row r="3063" spans="1:4" x14ac:dyDescent="0.2">
      <c r="A3063" s="83">
        <v>3002</v>
      </c>
      <c r="D3063" s="14" t="str">
        <f t="shared" si="46"/>
        <v>OK</v>
      </c>
    </row>
    <row r="3064" spans="1:4" x14ac:dyDescent="0.2">
      <c r="A3064" s="55">
        <v>3003</v>
      </c>
      <c r="B3064" s="1232">
        <f>'Expenditures 15-22'!D213</f>
        <v>11297</v>
      </c>
      <c r="D3064" s="14" t="str">
        <f t="shared" si="46"/>
        <v>Error?</v>
      </c>
    </row>
    <row r="3065" spans="1:4" x14ac:dyDescent="0.2">
      <c r="A3065" s="55">
        <v>3004</v>
      </c>
      <c r="B3065" s="1232">
        <f>'Expenditures 15-22'!K213</f>
        <v>11297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29094</v>
      </c>
      <c r="C3225" s="14" t="s">
        <v>672</v>
      </c>
      <c r="D3225" s="14" t="str">
        <f t="shared" si="49"/>
        <v>Error?</v>
      </c>
    </row>
    <row r="3226" spans="1:4" x14ac:dyDescent="0.2">
      <c r="A3226" s="55">
        <v>3165</v>
      </c>
      <c r="B3226" s="1232">
        <f>'Acct Summary 7-8'!I8</f>
        <v>29094</v>
      </c>
      <c r="C3226" s="14" t="s">
        <v>672</v>
      </c>
      <c r="D3226" s="14" t="str">
        <f t="shared" si="49"/>
        <v>Error?</v>
      </c>
    </row>
    <row r="3227" spans="1:4" x14ac:dyDescent="0.2">
      <c r="A3227" s="55">
        <v>3166</v>
      </c>
      <c r="B3227" s="1232">
        <f>'Acct Summary 7-8'!I20</f>
        <v>29094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-259967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-38776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-39697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-102438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29094</v>
      </c>
      <c r="C3320" s="14" t="s">
        <v>672</v>
      </c>
      <c r="D3320" s="14" t="str">
        <f t="shared" si="50"/>
        <v>Error?</v>
      </c>
    </row>
    <row r="3321" spans="1:4" x14ac:dyDescent="0.2">
      <c r="A3321" s="55">
        <v>3260</v>
      </c>
      <c r="B3321" s="1232">
        <f>'Acct Summary 7-8'!I79</f>
        <v>958009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987103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667132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169831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10510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850002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25204</v>
      </c>
      <c r="D3387" s="14" t="str">
        <f t="shared" si="51"/>
        <v>Error?</v>
      </c>
    </row>
    <row r="3388" spans="1:4" x14ac:dyDescent="0.2">
      <c r="A3388" s="55">
        <v>3327</v>
      </c>
      <c r="B3388" s="1232">
        <f>'Expenditures 15-22'!D211</f>
        <v>19366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25204</v>
      </c>
      <c r="C3390" s="14" t="s">
        <v>672</v>
      </c>
      <c r="D3390" s="14" t="str">
        <f t="shared" si="51"/>
        <v>Error?</v>
      </c>
    </row>
    <row r="3391" spans="1:4" x14ac:dyDescent="0.2">
      <c r="A3391" s="55">
        <v>3330</v>
      </c>
      <c r="B3391" s="1232">
        <f>'Expenditures 15-22'!K211</f>
        <v>19366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25076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v>
      </c>
      <c r="D3417" s="14" t="str">
        <f t="shared" si="52"/>
        <v>Error?</v>
      </c>
    </row>
    <row r="3418" spans="1:4" x14ac:dyDescent="0.2">
      <c r="A3418" s="83">
        <v>3357</v>
      </c>
      <c r="D3418" s="14" t="str">
        <f t="shared" si="52"/>
        <v>OK</v>
      </c>
    </row>
    <row r="3419" spans="1:4" x14ac:dyDescent="0.2">
      <c r="A3419" s="55">
        <v>3358</v>
      </c>
      <c r="B3419" s="1232">
        <f>'Assets-Liab 5-6'!F4</f>
        <v>42679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180922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888</v>
      </c>
      <c r="D3425" s="14" t="str">
        <f t="shared" si="52"/>
        <v>Error?</v>
      </c>
    </row>
    <row r="3426" spans="1:4" x14ac:dyDescent="0.2">
      <c r="A3426" s="83">
        <v>3365</v>
      </c>
      <c r="D3426" s="14" t="str">
        <f t="shared" si="52"/>
        <v>OK</v>
      </c>
    </row>
    <row r="3427" spans="1:4" x14ac:dyDescent="0.2">
      <c r="A3427" s="55">
        <v>3366</v>
      </c>
      <c r="B3427" s="1232">
        <f>'Assets-Liab 5-6'!I4</f>
        <v>29145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25245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105144</v>
      </c>
      <c r="C3446" s="14" t="s">
        <v>672</v>
      </c>
      <c r="D3446" s="14" t="str">
        <f t="shared" si="52"/>
        <v>Error?</v>
      </c>
    </row>
    <row r="3447" spans="1:4" x14ac:dyDescent="0.2">
      <c r="A3447" s="55">
        <v>3386</v>
      </c>
      <c r="B3447" s="1232">
        <f>'Tax Sched 24'!D16</f>
        <v>93443</v>
      </c>
      <c r="C3447" s="14" t="s">
        <v>672</v>
      </c>
      <c r="D3447" s="14" t="str">
        <f t="shared" si="52"/>
        <v>Error?</v>
      </c>
    </row>
    <row r="3448" spans="1:4" x14ac:dyDescent="0.2">
      <c r="A3448" s="55">
        <v>3387</v>
      </c>
      <c r="B3448" s="1232">
        <f>'Tax Sched 24'!C16</f>
        <v>11701</v>
      </c>
      <c r="D3448" s="14" t="str">
        <f t="shared" si="52"/>
        <v>Error?</v>
      </c>
    </row>
    <row r="3449" spans="1:4" x14ac:dyDescent="0.2">
      <c r="A3449" s="55">
        <v>3388</v>
      </c>
      <c r="B3449" s="1232">
        <f>'Tax Sched 24'!F16</f>
        <v>119592</v>
      </c>
      <c r="C3449" s="14" t="s">
        <v>672</v>
      </c>
      <c r="D3449" s="14" t="str">
        <f t="shared" si="52"/>
        <v>Error?</v>
      </c>
    </row>
    <row r="3450" spans="1:4" x14ac:dyDescent="0.2">
      <c r="A3450" s="55">
        <v>3389</v>
      </c>
      <c r="B3450" s="1232">
        <f>'Tax Sched 24'!E16</f>
        <v>131293</v>
      </c>
      <c r="D3450" s="14" t="str">
        <f t="shared" si="52"/>
        <v>Error?</v>
      </c>
    </row>
    <row r="3451" spans="1:4" x14ac:dyDescent="0.2">
      <c r="A3451" s="55">
        <v>3390</v>
      </c>
      <c r="B3451" s="1232">
        <f>'Cap Outlay Deprec 27'!C15</f>
        <v>570228</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570228</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275600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-275578</v>
      </c>
      <c r="D3567" s="14" t="str">
        <f t="shared" si="54"/>
        <v>Error?</v>
      </c>
    </row>
    <row r="3568" spans="1:4" x14ac:dyDescent="0.2">
      <c r="A3568" s="55">
        <v>3507</v>
      </c>
      <c r="B3568" s="1232">
        <f>'Assets-Liab 5-6'!K41</f>
        <v>22</v>
      </c>
      <c r="C3568" s="14" t="s">
        <v>672</v>
      </c>
      <c r="D3568" s="14" t="str">
        <f t="shared" si="54"/>
        <v>Error?</v>
      </c>
    </row>
    <row r="3569" spans="1:4" x14ac:dyDescent="0.2">
      <c r="A3569" s="55">
        <v>3508</v>
      </c>
      <c r="B3569" s="1232">
        <f>'Acct Summary 7-8'!K4</f>
        <v>29094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29094</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29094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29094</v>
      </c>
      <c r="C3588" s="14" t="s">
        <v>672</v>
      </c>
      <c r="D3588" s="14" t="str">
        <f t="shared" si="55"/>
        <v>Error?</v>
      </c>
    </row>
    <row r="3589" spans="1:4" x14ac:dyDescent="0.2">
      <c r="A3589" s="55">
        <v>3528</v>
      </c>
      <c r="B3589" s="1232">
        <f>'Acct Summary 7-8'!K79</f>
        <v>-304672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-275578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29094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29089</v>
      </c>
      <c r="C3725" s="14" t="s">
        <v>672</v>
      </c>
      <c r="D3725" s="14" t="str">
        <f t="shared" si="57"/>
        <v>Error?</v>
      </c>
    </row>
    <row r="3726" spans="1:4" x14ac:dyDescent="0.2">
      <c r="A3726" s="55">
        <v>3665</v>
      </c>
      <c r="B3726" s="1232">
        <f>'Tax Sched 24'!D13</f>
        <v>26501</v>
      </c>
      <c r="C3726" s="14" t="s">
        <v>672</v>
      </c>
      <c r="D3726" s="14" t="str">
        <f t="shared" si="57"/>
        <v>Error?</v>
      </c>
    </row>
    <row r="3727" spans="1:4" x14ac:dyDescent="0.2">
      <c r="A3727" s="55">
        <v>3666</v>
      </c>
      <c r="B3727" s="1232">
        <f>'Tax Sched 24'!C13</f>
        <v>2588</v>
      </c>
      <c r="D3727" s="14" t="str">
        <f t="shared" si="57"/>
        <v>Error?</v>
      </c>
    </row>
    <row r="3728" spans="1:4" x14ac:dyDescent="0.2">
      <c r="A3728" s="55">
        <v>3667</v>
      </c>
      <c r="B3728" s="1232">
        <f>'Tax Sched 24'!F13</f>
        <v>26452</v>
      </c>
      <c r="C3728" s="14" t="s">
        <v>672</v>
      </c>
      <c r="D3728" s="14" t="str">
        <f t="shared" si="57"/>
        <v>Error?</v>
      </c>
    </row>
    <row r="3729" spans="1:4" x14ac:dyDescent="0.2">
      <c r="A3729" s="55">
        <v>3668</v>
      </c>
      <c r="B3729" s="1232">
        <f>'Tax Sched 24'!E13</f>
        <v>29040</v>
      </c>
      <c r="D3729" s="14" t="str">
        <f t="shared" si="57"/>
        <v>Error?</v>
      </c>
    </row>
    <row r="3730" spans="1:4" x14ac:dyDescent="0.2">
      <c r="A3730" s="55">
        <v>3669</v>
      </c>
      <c r="B3730" s="1232">
        <f>'ICR Computation 30'!E10</f>
        <v>186657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2251742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9265225</v>
      </c>
      <c r="C4122" s="14" t="s">
        <v>672</v>
      </c>
      <c r="D4122" s="14" t="str">
        <f t="shared" si="63"/>
        <v>Error?</v>
      </c>
    </row>
    <row r="4123" spans="1:4" x14ac:dyDescent="0.2">
      <c r="A4123" s="55">
        <v>4062</v>
      </c>
      <c r="B4123" s="1232">
        <f>'Acct Summary 7-8'!D10</f>
        <v>513800</v>
      </c>
      <c r="C4123" s="14" t="s">
        <v>672</v>
      </c>
      <c r="D4123" s="14" t="str">
        <f t="shared" si="63"/>
        <v>Error?</v>
      </c>
    </row>
    <row r="4124" spans="1:4" x14ac:dyDescent="0.2">
      <c r="A4124" s="55">
        <v>4063</v>
      </c>
      <c r="B4124" s="1232">
        <f>'Acct Summary 7-8'!E10</f>
        <v>518629</v>
      </c>
      <c r="C4124" s="14" t="s">
        <v>672</v>
      </c>
      <c r="D4124" s="14" t="str">
        <f t="shared" si="63"/>
        <v>Error?</v>
      </c>
    </row>
    <row r="4125" spans="1:4" x14ac:dyDescent="0.2">
      <c r="A4125" s="55">
        <v>4064</v>
      </c>
      <c r="B4125" s="1232">
        <f>'Acct Summary 7-8'!F10</f>
        <v>191881</v>
      </c>
      <c r="C4125" s="14" t="s">
        <v>672</v>
      </c>
      <c r="D4125" s="14" t="str">
        <f t="shared" si="63"/>
        <v>Error?</v>
      </c>
    </row>
    <row r="4126" spans="1:4" x14ac:dyDescent="0.2">
      <c r="A4126" s="55">
        <v>4065</v>
      </c>
      <c r="B4126" s="1232">
        <f>'Acct Summary 7-8'!G10</f>
        <v>250478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29094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29094</v>
      </c>
      <c r="C4130" s="14" t="s">
        <v>672</v>
      </c>
      <c r="D4130" s="14" t="str">
        <f t="shared" si="63"/>
        <v>Error?</v>
      </c>
    </row>
    <row r="4131" spans="1:4" x14ac:dyDescent="0.2">
      <c r="A4131" s="55">
        <v>4070</v>
      </c>
      <c r="B4131" s="1232">
        <f>'Acct Summary 7-8'!C18</f>
        <v>2251742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9525192</v>
      </c>
      <c r="C4136" s="14" t="s">
        <v>672</v>
      </c>
      <c r="D4136" s="14" t="str">
        <f t="shared" si="63"/>
        <v>Error?</v>
      </c>
    </row>
    <row r="4137" spans="1:4" x14ac:dyDescent="0.2">
      <c r="A4137" s="55">
        <v>4076</v>
      </c>
      <c r="B4137" s="1232">
        <f>'Acct Summary 7-8'!D19</f>
        <v>552576</v>
      </c>
      <c r="C4137" s="14" t="s">
        <v>672</v>
      </c>
      <c r="D4137" s="14" t="str">
        <f t="shared" si="63"/>
        <v>Error?</v>
      </c>
    </row>
    <row r="4138" spans="1:4" x14ac:dyDescent="0.2">
      <c r="A4138" s="55">
        <v>4077</v>
      </c>
      <c r="B4138" s="1232">
        <f>'Acct Summary 7-8'!E19</f>
        <v>517472</v>
      </c>
      <c r="C4138" s="14" t="s">
        <v>672</v>
      </c>
      <c r="D4138" s="14" t="str">
        <f t="shared" si="63"/>
        <v>Error?</v>
      </c>
    </row>
    <row r="4139" spans="1:4" x14ac:dyDescent="0.2">
      <c r="A4139" s="55">
        <v>4078</v>
      </c>
      <c r="B4139" s="1232">
        <f>'Acct Summary 7-8'!F19</f>
        <v>231578</v>
      </c>
      <c r="C4139" s="14" t="s">
        <v>672</v>
      </c>
      <c r="D4139" s="14" t="str">
        <f t="shared" si="63"/>
        <v>Error?</v>
      </c>
    </row>
    <row r="4140" spans="1:4" x14ac:dyDescent="0.2">
      <c r="A4140" s="55">
        <v>4079</v>
      </c>
      <c r="B4140" s="1232">
        <f>'Acct Summary 7-8'!G19</f>
        <v>352916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4335507</v>
      </c>
      <c r="C4171" s="14" t="s">
        <v>672</v>
      </c>
      <c r="D4171" s="14" t="str">
        <f t="shared" si="64"/>
        <v>Error?</v>
      </c>
    </row>
    <row r="4172" spans="1:4" x14ac:dyDescent="0.2">
      <c r="A4172" s="55">
        <v>4111</v>
      </c>
      <c r="B4172" s="1232">
        <f>'Short-Term Long-Term Debt 25'!J49</f>
        <v>4335507</v>
      </c>
      <c r="C4172" s="14" t="s">
        <v>672</v>
      </c>
      <c r="D4172" s="14" t="str">
        <f t="shared" si="64"/>
        <v>Error?</v>
      </c>
    </row>
    <row r="4173" spans="1:4" x14ac:dyDescent="0.2">
      <c r="A4173" s="55">
        <v>4112</v>
      </c>
      <c r="B4173" s="1232">
        <f>'Short-Term Long-Term Debt 25'!H49</f>
        <v>439000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-142642</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1646.6999999999998</v>
      </c>
      <c r="C4265" s="14" t="s">
        <v>672</v>
      </c>
      <c r="D4265" s="14" t="str">
        <f t="shared" si="65"/>
        <v>Error?</v>
      </c>
      <c r="E4265" s="811"/>
    </row>
    <row r="4266" spans="1:5" x14ac:dyDescent="0.2">
      <c r="A4266" s="91">
        <v>4205</v>
      </c>
      <c r="B4266" s="1232">
        <f>('FP Info 3'!F10)*100000</f>
        <v>498.99999999999994</v>
      </c>
      <c r="C4266" s="14" t="s">
        <v>672</v>
      </c>
      <c r="D4266" s="14" t="str">
        <f t="shared" si="65"/>
        <v>Error?</v>
      </c>
      <c r="E4266" s="811"/>
    </row>
    <row r="4267" spans="1:5" x14ac:dyDescent="0.2">
      <c r="A4267" s="91">
        <v>4206</v>
      </c>
      <c r="B4267" s="1232">
        <f>('FP Info 3'!H10)*100000</f>
        <v>119.80000000000001</v>
      </c>
      <c r="C4267" s="14" t="s">
        <v>672</v>
      </c>
      <c r="D4267" s="14" t="str">
        <f t="shared" si="65"/>
        <v>Error?</v>
      </c>
      <c r="E4267" s="811"/>
    </row>
    <row r="4268" spans="1:5" x14ac:dyDescent="0.2">
      <c r="A4268" s="91">
        <v>4207</v>
      </c>
      <c r="B4268" s="1232">
        <f>('FP Info 3'!J10)*100000</f>
        <v>2266</v>
      </c>
      <c r="C4268" s="14" t="s">
        <v>672</v>
      </c>
      <c r="D4268" s="14" t="str">
        <f t="shared" si="65"/>
        <v>Error?</v>
      </c>
    </row>
    <row r="4269" spans="1:5" x14ac:dyDescent="0.2">
      <c r="A4269" s="91">
        <v>4208</v>
      </c>
      <c r="B4269" s="1232">
        <f>'FP Info 3'!J16</f>
        <v>840239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15985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68194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84471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58197313</v>
      </c>
      <c r="D4995" s="14" t="str">
        <f t="shared" si="77"/>
        <v>Error?</v>
      </c>
    </row>
    <row r="4996" spans="1:4" x14ac:dyDescent="0.2">
      <c r="A4996" s="91">
        <v>4935</v>
      </c>
      <c r="B4996" s="1232">
        <f>'FP Info 3'!H31</f>
        <v>4015614.5970000005</v>
      </c>
      <c r="D4996" s="14" t="str">
        <f t="shared" si="77"/>
        <v>Error?</v>
      </c>
    </row>
    <row r="4997" spans="1:4" x14ac:dyDescent="0.2">
      <c r="A4997" s="91">
        <v>4936</v>
      </c>
      <c r="B4997" s="1232">
        <f>'FP Info 3'!H37</f>
        <v>4335507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29089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958722</v>
      </c>
      <c r="D5061" s="14" t="str">
        <f t="shared" si="78"/>
        <v>Error?</v>
      </c>
    </row>
    <row r="5062" spans="1:4" x14ac:dyDescent="0.2">
      <c r="A5062" s="83">
        <v>5001</v>
      </c>
      <c r="D5062" s="14" t="str">
        <f t="shared" si="78"/>
        <v>OK</v>
      </c>
    </row>
    <row r="5063" spans="1:4" x14ac:dyDescent="0.2">
      <c r="A5063" s="55">
        <v>5002</v>
      </c>
      <c r="B5063" s="1232">
        <f>'Revenues 9-14'!C7</f>
        <v>11638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999449</v>
      </c>
      <c r="C5066" s="14" t="s">
        <v>672</v>
      </c>
      <c r="D5066" s="14" t="str">
        <f t="shared" si="78"/>
        <v>Error?</v>
      </c>
    </row>
    <row r="5067" spans="1:4" x14ac:dyDescent="0.2">
      <c r="A5067" s="55">
        <v>5006</v>
      </c>
      <c r="B5067" s="1232">
        <f>'Revenues 9-14'!C14</f>
        <v>157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553493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553650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49804</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49804</v>
      </c>
      <c r="C5087" s="14" t="s">
        <v>672</v>
      </c>
      <c r="D5087" s="14" t="str">
        <f t="shared" si="78"/>
        <v>Error?</v>
      </c>
    </row>
    <row r="5088" spans="1:4" x14ac:dyDescent="0.2">
      <c r="A5088" s="55">
        <v>5027</v>
      </c>
      <c r="B5088" s="1232">
        <f>'Revenues 9-14'!C65</f>
        <v>1154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1154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3370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126</v>
      </c>
      <c r="D5094" s="14" t="str">
        <f t="shared" si="78"/>
        <v>Error?</v>
      </c>
    </row>
    <row r="5095" spans="1:4" x14ac:dyDescent="0.2">
      <c r="A5095" s="55">
        <v>5034</v>
      </c>
      <c r="B5095" s="1232">
        <f>'Revenues 9-14'!C74</f>
        <v>1530</v>
      </c>
      <c r="D5095" s="14" t="str">
        <f t="shared" si="78"/>
        <v>Error?</v>
      </c>
    </row>
    <row r="5096" spans="1:4" x14ac:dyDescent="0.2">
      <c r="A5096" s="55">
        <v>5035</v>
      </c>
      <c r="B5096" s="1232">
        <f>'Revenues 9-14'!C75</f>
        <v>5026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54142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54142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29750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31650</v>
      </c>
      <c r="D5115" s="14" t="str">
        <f t="shared" si="78"/>
        <v>Error?</v>
      </c>
    </row>
    <row r="5116" spans="1:4" x14ac:dyDescent="0.2">
      <c r="A5116" s="55">
        <v>5055</v>
      </c>
      <c r="B5116" s="1232">
        <f>'Revenues 9-14'!C99</f>
        <v>10527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2675</v>
      </c>
      <c r="D5119" s="14" t="str">
        <f t="shared" ref="D5119:D5182" si="79">IF(ISBLANK(B5119),"OK",IF(A5119-B5119=0,"OK","Error?"))</f>
        <v>Error?</v>
      </c>
    </row>
    <row r="5120" spans="1:4" x14ac:dyDescent="0.2">
      <c r="A5120" s="55">
        <v>5059</v>
      </c>
      <c r="B5120" s="1232">
        <f>'Revenues 9-14'!C108</f>
        <v>74602</v>
      </c>
      <c r="C5120" s="14" t="s">
        <v>672</v>
      </c>
      <c r="D5120" s="14" t="str">
        <f t="shared" si="79"/>
        <v>Error?</v>
      </c>
    </row>
    <row r="5121" spans="1:4" x14ac:dyDescent="0.2">
      <c r="A5121" s="55">
        <v>5060</v>
      </c>
      <c r="B5121" s="1232">
        <f>'Revenues 9-14'!C109</f>
        <v>1737827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2806808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2891279</v>
      </c>
      <c r="C5132" s="14" t="s">
        <v>672</v>
      </c>
      <c r="D5132" s="14" t="str">
        <f t="shared" si="79"/>
        <v>Error?</v>
      </c>
    </row>
    <row r="5133" spans="1:4" x14ac:dyDescent="0.2">
      <c r="A5133" s="55">
        <v>5072</v>
      </c>
      <c r="B5133" s="1232">
        <f>'Revenues 9-14'!C124</f>
        <v>38758</v>
      </c>
      <c r="D5133" s="14" t="str">
        <f t="shared" si="79"/>
        <v>Error?</v>
      </c>
    </row>
    <row r="5134" spans="1:4" x14ac:dyDescent="0.2">
      <c r="A5134" s="55">
        <v>5073</v>
      </c>
      <c r="B5134" s="1232">
        <f>'Revenues 9-14'!C125</f>
        <v>104628</v>
      </c>
      <c r="D5134" s="14" t="str">
        <f t="shared" si="79"/>
        <v>Error?</v>
      </c>
    </row>
    <row r="5135" spans="1:4" x14ac:dyDescent="0.2">
      <c r="A5135" s="55">
        <v>5074</v>
      </c>
      <c r="B5135" s="1232">
        <f>'Revenues 9-14'!C126</f>
        <v>136606</v>
      </c>
      <c r="D5135" s="14" t="str">
        <f t="shared" si="79"/>
        <v>Error?</v>
      </c>
    </row>
    <row r="5136" spans="1:4" x14ac:dyDescent="0.2">
      <c r="A5136" s="83">
        <v>5075</v>
      </c>
      <c r="D5136" s="14" t="str">
        <f t="shared" si="79"/>
        <v>OK</v>
      </c>
    </row>
    <row r="5137" spans="1:4" x14ac:dyDescent="0.2">
      <c r="A5137" s="55">
        <v>5076</v>
      </c>
      <c r="B5137" s="1232">
        <f>'Revenues 9-14'!C127</f>
        <v>31354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5942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317288</v>
      </c>
      <c r="C5147" s="14" t="s">
        <v>672</v>
      </c>
      <c r="D5147" s="14" t="str">
        <f t="shared" si="79"/>
        <v>Error?</v>
      </c>
    </row>
    <row r="5148" spans="1:4" x14ac:dyDescent="0.2">
      <c r="A5148" s="55">
        <v>5087</v>
      </c>
      <c r="B5148" s="1232">
        <f>'Revenues 9-14'!C133</f>
        <v>551</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4412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733137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1055388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3946667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338927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192305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548743</v>
      </c>
      <c r="C5246" s="14" t="s">
        <v>672</v>
      </c>
      <c r="D5246" s="14" t="str">
        <f t="shared" si="80"/>
        <v>Error?</v>
      </c>
    </row>
    <row r="5247" spans="1:4" x14ac:dyDescent="0.2">
      <c r="A5247" s="55">
        <v>5186</v>
      </c>
      <c r="B5247" s="1232">
        <f>'Revenues 9-14'!C203</f>
        <v>449916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449916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27031</v>
      </c>
      <c r="D5274" s="14" t="str">
        <f t="shared" si="81"/>
        <v>Error?</v>
      </c>
    </row>
    <row r="5275" spans="1:4" x14ac:dyDescent="0.2">
      <c r="A5275" s="55">
        <v>5214</v>
      </c>
      <c r="B5275" s="1232">
        <f>'Revenues 9-14'!C219</f>
        <v>6067</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146745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2497</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182340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63811</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1328989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1328989</v>
      </c>
      <c r="C5326" s="14" t="s">
        <v>672</v>
      </c>
      <c r="D5326" s="14" t="str">
        <f t="shared" si="82"/>
        <v>Error?</v>
      </c>
    </row>
    <row r="5327" spans="1:4" x14ac:dyDescent="0.2">
      <c r="A5327" s="55">
        <v>5266</v>
      </c>
      <c r="B5327" s="1232">
        <f>'Revenues 9-14'!C275</f>
        <v>7013483</v>
      </c>
      <c r="C5327" s="14" t="s">
        <v>672</v>
      </c>
      <c r="D5327" s="14" t="str">
        <f t="shared" si="82"/>
        <v>Error?</v>
      </c>
    </row>
    <row r="5328" spans="1:4" x14ac:dyDescent="0.2">
      <c r="A5328" s="55">
        <v>5267</v>
      </c>
      <c r="B5328" s="1232">
        <f>'Revenues 9-14'!D5</f>
        <v>290519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290519</v>
      </c>
      <c r="C5334" s="14" t="s">
        <v>672</v>
      </c>
      <c r="D5334" s="14" t="str">
        <f t="shared" si="82"/>
        <v>Error?</v>
      </c>
    </row>
    <row r="5335" spans="1:4" x14ac:dyDescent="0.2">
      <c r="A5335" s="55">
        <v>5274</v>
      </c>
      <c r="B5335" s="1232">
        <f>'Revenues 9-14'!D14</f>
        <v>46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99385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99431</v>
      </c>
      <c r="C5339" s="14" t="s">
        <v>672</v>
      </c>
      <c r="D5339" s="14" t="str">
        <f t="shared" si="82"/>
        <v>Error?</v>
      </c>
    </row>
    <row r="5340" spans="1:4" x14ac:dyDescent="0.2">
      <c r="A5340" s="55">
        <v>5279</v>
      </c>
      <c r="B5340" s="1232">
        <f>'Revenues 9-14'!D65</f>
        <v>105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58146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85</v>
      </c>
      <c r="D5354" s="14" t="str">
        <f t="shared" si="82"/>
        <v>Error?</v>
      </c>
    </row>
    <row r="5355" spans="1:4" x14ac:dyDescent="0.2">
      <c r="A5355" s="55">
        <v>5294</v>
      </c>
      <c r="B5355" s="1232">
        <f>'Revenues 9-14'!D108</f>
        <v>58231</v>
      </c>
      <c r="C5355" s="14" t="s">
        <v>672</v>
      </c>
      <c r="D5355" s="14" t="str">
        <f t="shared" si="82"/>
        <v>Error?</v>
      </c>
    </row>
    <row r="5356" spans="1:4" x14ac:dyDescent="0.2">
      <c r="A5356" s="55">
        <v>5295</v>
      </c>
      <c r="B5356" s="1232">
        <f>'Revenues 9-14'!D109</f>
        <v>448286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3470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62044</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65514</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65514</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65514</v>
      </c>
      <c r="C5507" s="14" t="s">
        <v>672</v>
      </c>
      <c r="D5507" s="14" t="str">
        <f t="shared" si="85"/>
        <v>Error?</v>
      </c>
    </row>
    <row r="5508" spans="1:4" x14ac:dyDescent="0.2">
      <c r="A5508" s="55">
        <v>5447</v>
      </c>
      <c r="B5508" s="1232">
        <f>'Revenues 9-14'!D275</f>
        <v>513800</v>
      </c>
      <c r="C5508" s="14" t="s">
        <v>672</v>
      </c>
      <c r="D5508" s="14" t="str">
        <f t="shared" si="85"/>
        <v>Error?</v>
      </c>
    </row>
    <row r="5509" spans="1:4" x14ac:dyDescent="0.2">
      <c r="A5509" s="55">
        <v>5448</v>
      </c>
      <c r="B5509" s="1232">
        <f>'Revenues 9-14'!E5</f>
        <v>518534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518534</v>
      </c>
      <c r="C5513" s="14" t="s">
        <v>672</v>
      </c>
      <c r="D5513" s="14" t="str">
        <f t="shared" si="85"/>
        <v>Error?</v>
      </c>
    </row>
    <row r="5514" spans="1:4" x14ac:dyDescent="0.2">
      <c r="A5514" s="55">
        <v>5453</v>
      </c>
      <c r="B5514" s="1232">
        <f>'Revenues 9-14'!E14</f>
        <v>81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81</v>
      </c>
      <c r="C5518" s="14" t="s">
        <v>672</v>
      </c>
      <c r="D5518" s="14" t="str">
        <f t="shared" si="85"/>
        <v>Error?</v>
      </c>
    </row>
    <row r="5519" spans="1:4" x14ac:dyDescent="0.2">
      <c r="A5519" s="55">
        <v>5458</v>
      </c>
      <c r="B5519" s="1232">
        <f>'Revenues 9-14'!E65</f>
        <v>14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518629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518629</v>
      </c>
      <c r="C5552" s="14" t="s">
        <v>672</v>
      </c>
      <c r="D5552" s="14" t="str">
        <f t="shared" si="85"/>
        <v>Error?</v>
      </c>
    </row>
    <row r="5553" spans="1:4" x14ac:dyDescent="0.2">
      <c r="A5553" s="55">
        <v>5492</v>
      </c>
      <c r="B5553" s="1232">
        <f>'Revenues 9-14'!F5</f>
        <v>69762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69762</v>
      </c>
      <c r="C5557" s="14" t="s">
        <v>672</v>
      </c>
      <c r="D5557" s="14" t="str">
        <f t="shared" si="85"/>
        <v>Error?</v>
      </c>
    </row>
    <row r="5558" spans="1:4" x14ac:dyDescent="0.2">
      <c r="A5558" s="55">
        <v>5497</v>
      </c>
      <c r="B5558" s="1232">
        <f>'Revenues 9-14'!F14</f>
        <v>11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18025</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18036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4264</v>
      </c>
      <c r="D5585" s="14" t="str">
        <f t="shared" si="86"/>
        <v>Error?</v>
      </c>
    </row>
    <row r="5586" spans="1:4" x14ac:dyDescent="0.2">
      <c r="A5586" s="55">
        <v>5525</v>
      </c>
      <c r="B5586" s="1232">
        <f>'Revenues 9-14'!F107</f>
        <v>1321</v>
      </c>
      <c r="D5586" s="14" t="str">
        <f t="shared" si="86"/>
        <v>Error?</v>
      </c>
    </row>
    <row r="5587" spans="1:4" x14ac:dyDescent="0.2">
      <c r="A5587" s="55">
        <v>5526</v>
      </c>
      <c r="B5587" s="1232">
        <f>'Revenues 9-14'!F108</f>
        <v>5585</v>
      </c>
      <c r="C5587" s="14" t="s">
        <v>672</v>
      </c>
      <c r="D5587" s="14" t="str">
        <f t="shared" si="86"/>
        <v>Error?</v>
      </c>
    </row>
    <row r="5588" spans="1:4" x14ac:dyDescent="0.2">
      <c r="A5588" s="55">
        <v>5527</v>
      </c>
      <c r="B5588" s="1232">
        <f>'Revenues 9-14'!F109</f>
        <v>93441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5081</v>
      </c>
      <c r="D5615" s="14" t="str">
        <f t="shared" si="86"/>
        <v>Error?</v>
      </c>
    </row>
    <row r="5616" spans="1:4" x14ac:dyDescent="0.2">
      <c r="A5616" s="83">
        <v>5555</v>
      </c>
      <c r="D5616" s="14" t="str">
        <f t="shared" si="86"/>
        <v>OK</v>
      </c>
    </row>
    <row r="5617" spans="1:4" x14ac:dyDescent="0.2">
      <c r="A5617" s="55">
        <v>5556</v>
      </c>
      <c r="B5617" s="1232">
        <f>'Revenues 9-14'!F152</f>
        <v>93359</v>
      </c>
      <c r="D5617" s="14" t="str">
        <f t="shared" si="86"/>
        <v>Error?</v>
      </c>
    </row>
    <row r="5618" spans="1:4" x14ac:dyDescent="0.2">
      <c r="A5618" s="55">
        <v>5557</v>
      </c>
      <c r="B5618" s="1232">
        <f>'Revenues 9-14'!F154</f>
        <v>98440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98440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98440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191881</v>
      </c>
      <c r="C5720" s="14" t="s">
        <v>672</v>
      </c>
      <c r="D5720" s="14" t="str">
        <f t="shared" si="88"/>
        <v>Error?</v>
      </c>
    </row>
    <row r="5721" spans="1:4" x14ac:dyDescent="0.2">
      <c r="A5721" s="55">
        <v>5660</v>
      </c>
      <c r="B5721" s="1232">
        <f>'Revenues 9-14'!G5</f>
        <v>97936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105144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203080</v>
      </c>
      <c r="C5725" s="14" t="s">
        <v>672</v>
      </c>
      <c r="D5725" s="14" t="str">
        <f t="shared" si="88"/>
        <v>Error?</v>
      </c>
    </row>
    <row r="5726" spans="1:4" x14ac:dyDescent="0.2">
      <c r="A5726" s="55">
        <v>5665</v>
      </c>
      <c r="B5726" s="1232">
        <f>'Revenues 9-14'!G14</f>
        <v>31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41535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41566</v>
      </c>
      <c r="C5730" s="14" t="s">
        <v>672</v>
      </c>
      <c r="D5730" s="14" t="str">
        <f t="shared" si="88"/>
        <v>Error?</v>
      </c>
    </row>
    <row r="5731" spans="1:4" x14ac:dyDescent="0.2">
      <c r="A5731" s="55">
        <v>5670</v>
      </c>
      <c r="B5731" s="1232">
        <f>'Revenues 9-14'!G65</f>
        <v>229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5603</v>
      </c>
      <c r="D5736" s="14" t="str">
        <f t="shared" si="88"/>
        <v>Error?</v>
      </c>
    </row>
    <row r="5737" spans="1:4" x14ac:dyDescent="0.2">
      <c r="A5737" s="55">
        <v>5676</v>
      </c>
      <c r="B5737" s="1232">
        <f>'Revenues 9-14'!G108</f>
        <v>5603</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250478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29089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29089</v>
      </c>
      <c r="C5918" s="14" t="s">
        <v>672</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29094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29089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29089</v>
      </c>
      <c r="C5987" s="14" t="s">
        <v>672</v>
      </c>
      <c r="D5987" s="14" t="str">
        <f t="shared" si="92"/>
        <v>Error?</v>
      </c>
    </row>
    <row r="5988" spans="1:4" x14ac:dyDescent="0.2">
      <c r="A5988" s="55">
        <v>5927</v>
      </c>
      <c r="B5988" s="1232">
        <f>'Revenues 9-14'!K14</f>
        <v>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29094</v>
      </c>
      <c r="C6023" s="14" t="s">
        <v>672</v>
      </c>
      <c r="D6023" s="14" t="str">
        <f t="shared" si="93"/>
        <v>Error?</v>
      </c>
    </row>
    <row r="6024" spans="1:5" x14ac:dyDescent="0.2">
      <c r="A6024" s="55">
        <v>5963</v>
      </c>
      <c r="B6024" s="1232">
        <f>'Revenues 9-14'!G109</f>
        <v>250478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29094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29094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22355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811.24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683700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58589</v>
      </c>
      <c r="D6124" s="14" t="str">
        <f t="shared" si="94"/>
        <v>Error?</v>
      </c>
      <c r="E6124" s="14" t="s">
        <v>209</v>
      </c>
    </row>
    <row r="6125" spans="1:5" x14ac:dyDescent="0.2">
      <c r="A6125">
        <v>6064</v>
      </c>
      <c r="B6125" s="1232">
        <f>'Assets-Liab 5-6'!C25</f>
        <v>358100</v>
      </c>
      <c r="D6125" s="14" t="str">
        <f t="shared" si="94"/>
        <v>Error?</v>
      </c>
      <c r="E6125" s="14" t="s">
        <v>209</v>
      </c>
    </row>
    <row r="6126" spans="1:5" x14ac:dyDescent="0.2">
      <c r="A6126">
        <v>6065</v>
      </c>
      <c r="B6126" s="1232">
        <f>'Assets-Liab 5-6'!D25</f>
        <v>13500</v>
      </c>
      <c r="D6126" s="14" t="str">
        <f t="shared" si="94"/>
        <v>Error?</v>
      </c>
      <c r="E6126" s="14" t="s">
        <v>209</v>
      </c>
    </row>
    <row r="6127" spans="1:5" x14ac:dyDescent="0.2">
      <c r="A6127">
        <v>6066</v>
      </c>
      <c r="B6127" s="1232">
        <f>'Assets-Liab 5-6'!E25</f>
        <v>36500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275600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58589</v>
      </c>
      <c r="D6215" s="14" t="str">
        <f t="shared" si="96"/>
        <v>Error?</v>
      </c>
      <c r="E6215" s="14" t="s">
        <v>209</v>
      </c>
    </row>
    <row r="6216" spans="1:5" x14ac:dyDescent="0.2">
      <c r="A6216">
        <v>6155</v>
      </c>
      <c r="B6216" s="1232">
        <f>'Assets-Liab 5-6'!J41</f>
        <v>58589</v>
      </c>
      <c r="D6216" s="14" t="str">
        <f t="shared" si="96"/>
        <v>Error?</v>
      </c>
      <c r="E6216" s="14" t="s">
        <v>209</v>
      </c>
    </row>
    <row r="6217" spans="1:5" x14ac:dyDescent="0.2">
      <c r="A6217">
        <v>6156</v>
      </c>
      <c r="B6217" s="1232">
        <f>'Assets-Liab 5-6'!J4</f>
        <v>58589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620402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620402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620402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612504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612504</v>
      </c>
      <c r="D6229" s="14" t="str">
        <f t="shared" si="96"/>
        <v>Error?</v>
      </c>
      <c r="E6229" s="14" t="s">
        <v>209</v>
      </c>
    </row>
    <row r="6230" spans="1:5" x14ac:dyDescent="0.2">
      <c r="A6230">
        <v>6169</v>
      </c>
      <c r="B6230" s="1232">
        <f>'Acct Summary 7-8'!J20</f>
        <v>7898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7898</v>
      </c>
      <c r="D6263" s="14" t="str">
        <f t="shared" si="96"/>
        <v>Error?</v>
      </c>
      <c r="E6263" s="14" t="s">
        <v>209</v>
      </c>
    </row>
    <row r="6264" spans="1:5" x14ac:dyDescent="0.2">
      <c r="A6264">
        <v>6203</v>
      </c>
      <c r="B6264" s="1232">
        <f>'Acct Summary 7-8'!J79</f>
        <v>50691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58589</v>
      </c>
      <c r="D6266" s="14" t="str">
        <f t="shared" si="96"/>
        <v>Error?</v>
      </c>
      <c r="E6266" s="14" t="s">
        <v>209</v>
      </c>
    </row>
    <row r="6267" spans="1:5" x14ac:dyDescent="0.2">
      <c r="A6267">
        <v>6206</v>
      </c>
      <c r="B6267" s="1232">
        <f>'Acct Summary 7-8'!C82</f>
        <v>-259967</v>
      </c>
      <c r="D6267" s="14" t="str">
        <f t="shared" si="96"/>
        <v>Error?</v>
      </c>
      <c r="E6267" s="14" t="s">
        <v>209</v>
      </c>
    </row>
    <row r="6268" spans="1:5" x14ac:dyDescent="0.2">
      <c r="A6268">
        <v>6207</v>
      </c>
      <c r="B6268" s="1232">
        <f>'Acct Summary 7-8'!D82</f>
        <v>-38776</v>
      </c>
      <c r="D6268" s="14" t="str">
        <f t="shared" si="96"/>
        <v>Error?</v>
      </c>
      <c r="E6268" s="14" t="s">
        <v>209</v>
      </c>
    </row>
    <row r="6269" spans="1:5" x14ac:dyDescent="0.2">
      <c r="A6269">
        <v>6208</v>
      </c>
      <c r="B6269" s="1232">
        <f>'Acct Summary 7-8'!E82</f>
        <v>1157</v>
      </c>
      <c r="D6269" s="14" t="str">
        <f t="shared" si="96"/>
        <v>Error?</v>
      </c>
      <c r="E6269" s="14" t="s">
        <v>209</v>
      </c>
    </row>
    <row r="6270" spans="1:5" x14ac:dyDescent="0.2">
      <c r="A6270">
        <v>6209</v>
      </c>
      <c r="B6270" s="1232">
        <f>'Acct Summary 7-8'!F82</f>
        <v>-39697</v>
      </c>
      <c r="D6270" s="14" t="str">
        <f t="shared" si="96"/>
        <v>Error?</v>
      </c>
      <c r="E6270" s="14" t="s">
        <v>209</v>
      </c>
    </row>
    <row r="6271" spans="1:5" x14ac:dyDescent="0.2">
      <c r="A6271">
        <v>6210</v>
      </c>
      <c r="B6271" s="1232">
        <f>'Acct Summary 7-8'!G82</f>
        <v>-102438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29094</v>
      </c>
      <c r="D6273" s="14" t="str">
        <f t="shared" si="97"/>
        <v>Error?</v>
      </c>
      <c r="E6273" s="14" t="s">
        <v>209</v>
      </c>
    </row>
    <row r="6274" spans="1:5" x14ac:dyDescent="0.2">
      <c r="A6274">
        <v>6213</v>
      </c>
      <c r="B6274" s="1232">
        <f>'Acct Summary 7-8'!J82</f>
        <v>7898</v>
      </c>
      <c r="D6274" s="14" t="str">
        <f t="shared" si="97"/>
        <v>Error?</v>
      </c>
      <c r="E6274" s="14" t="s">
        <v>209</v>
      </c>
    </row>
    <row r="6275" spans="1:5" x14ac:dyDescent="0.2">
      <c r="A6275">
        <v>6214</v>
      </c>
      <c r="B6275" s="1232">
        <f>'Acct Summary 7-8'!K82</f>
        <v>29094</v>
      </c>
      <c r="D6275" s="14" t="str">
        <f t="shared" si="97"/>
        <v>Error?</v>
      </c>
      <c r="E6275" s="14" t="s">
        <v>209</v>
      </c>
    </row>
    <row r="6276" spans="1:5" x14ac:dyDescent="0.2">
      <c r="A6276">
        <v>6215</v>
      </c>
      <c r="B6276" s="1232">
        <f>'Acct Summary 7-8'!C83</f>
        <v>1.1439037590808887</v>
      </c>
      <c r="D6276" s="14" t="str">
        <f t="shared" si="97"/>
        <v>Error?</v>
      </c>
      <c r="E6276" s="14" t="s">
        <v>209</v>
      </c>
    </row>
    <row r="6277" spans="1:5" x14ac:dyDescent="0.2">
      <c r="A6277">
        <v>6216</v>
      </c>
      <c r="B6277" s="1232">
        <f>'Acct Summary 7-8'!D83</f>
        <v>-1.030618753986817</v>
      </c>
      <c r="D6277" s="14" t="str">
        <f t="shared" si="97"/>
        <v>Error?</v>
      </c>
      <c r="E6277" s="14" t="s">
        <v>209</v>
      </c>
    </row>
    <row r="6278" spans="1:5" x14ac:dyDescent="0.2">
      <c r="A6278">
        <v>6217</v>
      </c>
      <c r="B6278" s="1232">
        <f>'Acct Summary 7-8'!E83</f>
        <v>-4.128604053668284E-2</v>
      </c>
      <c r="D6278" s="14" t="str">
        <f t="shared" si="97"/>
        <v>Error?</v>
      </c>
      <c r="E6278" s="14" t="s">
        <v>209</v>
      </c>
    </row>
    <row r="6279" spans="1:5" x14ac:dyDescent="0.2">
      <c r="A6279">
        <v>6218</v>
      </c>
      <c r="B6279" s="1232">
        <f>'Acct Summary 7-8'!F83</f>
        <v>-0.92804208065458793</v>
      </c>
      <c r="D6279" s="14" t="str">
        <f t="shared" si="97"/>
        <v>Error?</v>
      </c>
      <c r="E6279" s="14" t="s">
        <v>209</v>
      </c>
    </row>
    <row r="6280" spans="1:5" x14ac:dyDescent="0.2">
      <c r="A6280">
        <v>6219</v>
      </c>
      <c r="B6280" s="1232">
        <f>'Acct Summary 7-8'!G83</f>
        <v>-0.56380648357091745</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2.9474127826579394E-2</v>
      </c>
      <c r="D6282" s="14" t="str">
        <f t="shared" si="97"/>
        <v>Error?</v>
      </c>
      <c r="E6282" s="14" t="s">
        <v>209</v>
      </c>
    </row>
    <row r="6283" spans="1:5" x14ac:dyDescent="0.2">
      <c r="A6283">
        <v>6222</v>
      </c>
      <c r="B6283" s="1232">
        <f>'Acct Summary 7-8'!J83</f>
        <v>0.1348034614006042</v>
      </c>
      <c r="D6283" s="14" t="str">
        <f t="shared" si="97"/>
        <v>Error?</v>
      </c>
      <c r="E6283" s="14" t="s">
        <v>209</v>
      </c>
    </row>
    <row r="6284" spans="1:5" x14ac:dyDescent="0.2">
      <c r="A6284">
        <v>6223</v>
      </c>
      <c r="B6284" s="1232">
        <f>'Acct Summary 7-8'!K83</f>
        <v>-0.10557446530564848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620250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620250</v>
      </c>
      <c r="D6301" s="14" t="str">
        <f t="shared" si="97"/>
        <v>Error?</v>
      </c>
      <c r="E6301" s="14" t="s">
        <v>209</v>
      </c>
    </row>
    <row r="6302" spans="1:5" x14ac:dyDescent="0.2">
      <c r="A6302">
        <v>6241</v>
      </c>
      <c r="B6302" s="1232">
        <f>'Revenues 9-14'!J14</f>
        <v>97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620402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370323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428782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26039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153906</v>
      </c>
      <c r="D6880" s="14" t="str">
        <f t="shared" si="106"/>
        <v>Error?</v>
      </c>
    </row>
    <row r="6881" spans="1:4" x14ac:dyDescent="0.2">
      <c r="A6881">
        <v>6820</v>
      </c>
      <c r="B6881" s="1232">
        <f>'Expenditures 15-22'!K22</f>
        <v>153906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612504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620402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22608</v>
      </c>
      <c r="D7073" s="14" t="str">
        <f t="shared" si="109"/>
        <v>Error?</v>
      </c>
    </row>
    <row r="7074" spans="1:4" x14ac:dyDescent="0.2">
      <c r="A7074">
        <v>7013</v>
      </c>
      <c r="B7074" s="1232">
        <f>'Expenditures 15-22'!K210</f>
        <v>22608</v>
      </c>
      <c r="D7074" s="14" t="str">
        <f t="shared" si="109"/>
        <v>Error?</v>
      </c>
    </row>
    <row r="7075" spans="1:4" x14ac:dyDescent="0.2">
      <c r="A7075">
        <v>7014</v>
      </c>
      <c r="B7075" s="1232">
        <f>'Expenditures 15-22'!D212</f>
        <v>1734</v>
      </c>
      <c r="D7075" s="14" t="str">
        <f t="shared" si="109"/>
        <v>Error?</v>
      </c>
    </row>
    <row r="7076" spans="1:4" x14ac:dyDescent="0.2">
      <c r="A7076">
        <v>7015</v>
      </c>
      <c r="B7076" s="1232">
        <f>'Expenditures 15-22'!K212</f>
        <v>1734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448</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448</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34299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34299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3502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3502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3337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3337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59289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59289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442042</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442042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442042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170462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612504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442042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170462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612504</v>
      </c>
      <c r="D7224" s="14" t="str">
        <f t="shared" si="111"/>
        <v>Error?</v>
      </c>
    </row>
    <row r="7225" spans="1:4" x14ac:dyDescent="0.2">
      <c r="A7225">
        <v>7164</v>
      </c>
      <c r="B7225" s="1232">
        <f>'Expenditures 15-22'!K332</f>
        <v>7898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49672</v>
      </c>
      <c r="D7246" s="14" t="str">
        <f t="shared" si="112"/>
        <v>Error?</v>
      </c>
    </row>
    <row r="7247" spans="1:4" x14ac:dyDescent="0.2">
      <c r="A7247">
        <f t="shared" si="113"/>
        <v>7186</v>
      </c>
      <c r="B7247" s="1232">
        <f>'Expenditures 15-22'!E7</f>
        <v>4242</v>
      </c>
      <c r="D7247" s="14" t="str">
        <f t="shared" si="112"/>
        <v>Error?</v>
      </c>
    </row>
    <row r="7248" spans="1:4" x14ac:dyDescent="0.2">
      <c r="A7248">
        <f t="shared" si="113"/>
        <v>7187</v>
      </c>
      <c r="B7248" s="1232">
        <f>'Expenditures 15-22'!F7</f>
        <v>4545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23644</v>
      </c>
      <c r="D7251" s="14" t="str">
        <f t="shared" si="112"/>
        <v>Error?</v>
      </c>
    </row>
    <row r="7252" spans="1:4" x14ac:dyDescent="0.2">
      <c r="A7252">
        <f t="shared" si="113"/>
        <v>7191</v>
      </c>
      <c r="B7252" s="1232">
        <f>'Expenditures 15-22'!D9</f>
        <v>2395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380956</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380956</v>
      </c>
      <c r="D7618" s="14" t="str">
        <f t="shared" si="124"/>
        <v>Error?</v>
      </c>
      <c r="E7618" s="14" t="s">
        <v>20</v>
      </c>
    </row>
    <row r="7619" spans="1:5" x14ac:dyDescent="0.2">
      <c r="A7619">
        <f t="shared" si="123"/>
        <v>7558</v>
      </c>
      <c r="B7619" s="1232">
        <f>'Cap Outlay Deprec 27'!H14</f>
        <v>341185</v>
      </c>
      <c r="D7619" s="14" t="str">
        <f t="shared" si="124"/>
        <v>Error?</v>
      </c>
      <c r="E7619" s="14" t="s">
        <v>20</v>
      </c>
    </row>
    <row r="7620" spans="1:5" x14ac:dyDescent="0.2">
      <c r="A7620">
        <f t="shared" si="123"/>
        <v>7559</v>
      </c>
      <c r="B7620" s="1232">
        <f>'Cap Outlay Deprec 27'!I14</f>
        <v>34672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375857</v>
      </c>
      <c r="D7622" s="14" t="str">
        <f t="shared" si="124"/>
        <v>Error?</v>
      </c>
      <c r="E7622" s="14" t="s">
        <v>20</v>
      </c>
    </row>
    <row r="7623" spans="1:5" x14ac:dyDescent="0.2">
      <c r="A7623">
        <f t="shared" si="123"/>
        <v>7562</v>
      </c>
      <c r="B7623" s="1232">
        <f>'Cap Outlay Deprec 27'!L14</f>
        <v>5099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549629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17511</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69587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69587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11638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(2)</vt:lpstr>
      <vt:lpstr>SF&amp;QC Sec-2</vt:lpstr>
      <vt:lpstr>SF&amp;QC Sec-3</vt:lpstr>
      <vt:lpstr>SSPAF</vt:lpstr>
      <vt:lpstr>CAP (2)</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2016-11-14T16:22:19Z</cp:lastPrinted>
  <dcterms:created xsi:type="dcterms:W3CDTF">2003-10-29T19:06:34Z</dcterms:created>
  <dcterms:modified xsi:type="dcterms:W3CDTF">2016-11-17T22:36:33Z</dcterms:modified>
</cp:coreProperties>
</file>